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TTAGORN\Desktop\ไฟล์เอกสารประกอบแนวทางการตรวจราชการ\File data TB update Oct 12 2017\"/>
    </mc:Choice>
  </mc:AlternateContent>
  <bookViews>
    <workbookView xWindow="0" yWindow="0" windowWidth="20400" windowHeight="7800" activeTab="5"/>
  </bookViews>
  <sheets>
    <sheet name="region2558" sheetId="1" r:id="rId1"/>
    <sheet name="province2558" sheetId="4" r:id="rId2"/>
    <sheet name="region2559" sheetId="2" r:id="rId3"/>
    <sheet name="province2559" sheetId="5" r:id="rId4"/>
    <sheet name="region2560" sheetId="3" r:id="rId5"/>
    <sheet name="province2560" sheetId="6" r:id="rId6"/>
  </sheets>
  <definedNames>
    <definedName name="_xlnm.Print_Titles" localSheetId="1">province2558!$1:$3</definedName>
    <definedName name="_xlnm.Print_Titles" localSheetId="3">province2559!$1:$3</definedName>
    <definedName name="_xlnm.Print_Titles" localSheetId="5">province2560!$1:$3</definedName>
  </definedNames>
  <calcPr calcId="152511"/>
</workbook>
</file>

<file path=xl/calcChain.xml><?xml version="1.0" encoding="utf-8"?>
<calcChain xmlns="http://schemas.openxmlformats.org/spreadsheetml/2006/main">
  <c r="B17" i="3" l="1"/>
  <c r="C17" i="3"/>
  <c r="D17" i="3"/>
  <c r="E17" i="3"/>
  <c r="F17" i="3"/>
  <c r="G17" i="3"/>
  <c r="H17" i="3"/>
  <c r="C81" i="6"/>
  <c r="D81" i="6"/>
  <c r="E81" i="6"/>
  <c r="F81" i="6"/>
  <c r="G81" i="6"/>
  <c r="H81" i="6"/>
  <c r="I81" i="6"/>
  <c r="C81" i="5"/>
  <c r="D81" i="5"/>
  <c r="E81" i="5"/>
  <c r="F81" i="5"/>
  <c r="G81" i="5"/>
  <c r="H81" i="5"/>
  <c r="I81" i="5"/>
  <c r="C81" i="4"/>
  <c r="D81" i="4"/>
  <c r="E81" i="4"/>
  <c r="F81" i="4"/>
  <c r="G81" i="4"/>
  <c r="H81" i="4"/>
  <c r="I81" i="4"/>
  <c r="B17" i="2"/>
  <c r="C17" i="2"/>
  <c r="D17" i="2"/>
  <c r="E17" i="2"/>
  <c r="F17" i="2"/>
  <c r="G17" i="2"/>
  <c r="H17" i="2"/>
  <c r="B17" i="1"/>
  <c r="C17" i="1"/>
  <c r="D17" i="1"/>
  <c r="E17" i="1"/>
  <c r="F17" i="1"/>
  <c r="G17" i="1"/>
  <c r="H17" i="1"/>
</calcChain>
</file>

<file path=xl/sharedStrings.xml><?xml version="1.0" encoding="utf-8"?>
<sst xmlns="http://schemas.openxmlformats.org/spreadsheetml/2006/main" count="336" uniqueCount="101">
  <si>
    <t>สถานบริการ</t>
  </si>
  <si>
    <t>รวม</t>
  </si>
  <si>
    <t>เขต</t>
  </si>
  <si>
    <t>P,N,B+</t>
  </si>
  <si>
    <t>P,N,B-</t>
  </si>
  <si>
    <t>P,R,B+</t>
  </si>
  <si>
    <t>P,R,B-</t>
  </si>
  <si>
    <t>EP,N</t>
  </si>
  <si>
    <t>EP,R</t>
  </si>
  <si>
    <t>จังหวัด</t>
  </si>
  <si>
    <t>น่าน</t>
  </si>
  <si>
    <t>พะเยา</t>
  </si>
  <si>
    <t>ลำปาง</t>
  </si>
  <si>
    <t>ลำพูน</t>
  </si>
  <si>
    <t>เชียงราย</t>
  </si>
  <si>
    <t>เชียงใหม่</t>
  </si>
  <si>
    <t>แพร่</t>
  </si>
  <si>
    <t>แม่ฮ่องสอน</t>
  </si>
  <si>
    <t>ตาก</t>
  </si>
  <si>
    <t>พิษณุโลก</t>
  </si>
  <si>
    <t>สุโขทัย</t>
  </si>
  <si>
    <t>อุตรดิตถ์</t>
  </si>
  <si>
    <t>เพชรบูรณ์</t>
  </si>
  <si>
    <t>กำแพงเพชร</t>
  </si>
  <si>
    <t>ชัยนาท</t>
  </si>
  <si>
    <t>นครสวรรค์</t>
  </si>
  <si>
    <t>พิจิตร</t>
  </si>
  <si>
    <t>อุทัยธานี</t>
  </si>
  <si>
    <t>นครนายก</t>
  </si>
  <si>
    <t>นนทบุรี</t>
  </si>
  <si>
    <t>ปทุมธานี</t>
  </si>
  <si>
    <t>พระนครศรีอยุธยา</t>
  </si>
  <si>
    <t>ลพบุรี</t>
  </si>
  <si>
    <t>สระบุรี</t>
  </si>
  <si>
    <t>สิงห์บุรี</t>
  </si>
  <si>
    <t>อ่างทอง</t>
  </si>
  <si>
    <t>กาญจนบุรี</t>
  </si>
  <si>
    <t>นครปฐม</t>
  </si>
  <si>
    <t>ประจวบคีรีขันธ์</t>
  </si>
  <si>
    <t>ราชบุรี</t>
  </si>
  <si>
    <t>สมุทรสงคราม</t>
  </si>
  <si>
    <t>สมุทรสาคร</t>
  </si>
  <si>
    <t>สุพรรณบุรี</t>
  </si>
  <si>
    <t>เพชรบุรี</t>
  </si>
  <si>
    <t>จันทบุรี</t>
  </si>
  <si>
    <t>ฉะเชิงเทรา</t>
  </si>
  <si>
    <t>ชลบุรี</t>
  </si>
  <si>
    <t>ตราด</t>
  </si>
  <si>
    <t>ปราจีนบุรี</t>
  </si>
  <si>
    <t>ระยอง</t>
  </si>
  <si>
    <t>สมุทรปราการ</t>
  </si>
  <si>
    <t>สระแก้ว</t>
  </si>
  <si>
    <t>กาฬสินธุ์</t>
  </si>
  <si>
    <t>ขอนแก่น</t>
  </si>
  <si>
    <t>มหาสารคาม</t>
  </si>
  <si>
    <t>ร้อยเอ็ด</t>
  </si>
  <si>
    <t>นครพนม</t>
  </si>
  <si>
    <t>บึงกาฬ</t>
  </si>
  <si>
    <t>สกลนคร</t>
  </si>
  <si>
    <t>หนองคาย</t>
  </si>
  <si>
    <t>หนองบัวลำภู</t>
  </si>
  <si>
    <t>อุดรธานี</t>
  </si>
  <si>
    <t>เลย</t>
  </si>
  <si>
    <t>ชัยภูมิ</t>
  </si>
  <si>
    <t>นครราชสีมา</t>
  </si>
  <si>
    <t>บุรีรัมย์</t>
  </si>
  <si>
    <t>สุรินทร์</t>
  </si>
  <si>
    <t>มุกดาหาร</t>
  </si>
  <si>
    <t>ยโสธร</t>
  </si>
  <si>
    <t>ศรีสะเกษ</t>
  </si>
  <si>
    <t>อำนาจเจริญ</t>
  </si>
  <si>
    <t>อุบลราชธานี</t>
  </si>
  <si>
    <t>กระบี่</t>
  </si>
  <si>
    <t>ชุมพร</t>
  </si>
  <si>
    <t>นครศรีธรรมราช</t>
  </si>
  <si>
    <t>พังงา</t>
  </si>
  <si>
    <t>ภูเก็ต</t>
  </si>
  <si>
    <t>ระนอง</t>
  </si>
  <si>
    <t>สุราษฎร์ธานี</t>
  </si>
  <si>
    <t>ตรัง</t>
  </si>
  <si>
    <t>นราธิวาส</t>
  </si>
  <si>
    <t>ปัตตานี</t>
  </si>
  <si>
    <t>พัทลุง</t>
  </si>
  <si>
    <t>ยะลา</t>
  </si>
  <si>
    <t>สงขลา</t>
  </si>
  <si>
    <t>สตูล</t>
  </si>
  <si>
    <t>กรุงเทพมหานคร</t>
  </si>
  <si>
    <t>ประเทศ</t>
  </si>
  <si>
    <t xml:space="preserve"> ชนิดผู้ป่วย</t>
  </si>
  <si>
    <t>ชนิดผู้ป่วย</t>
  </si>
  <si>
    <t>แหล่งข้อมูล</t>
  </si>
  <si>
    <t>12 ตุลาคม 2560</t>
  </si>
  <si>
    <t>ข้อมูล ณ วันที่</t>
  </si>
  <si>
    <t>จำนวนผู้ป่วยวัณโรครายใหม่ละกลับเป็นซ้ำที่ขึ้นทะเบียนรักษา จำแนกรายเขต ปี พ.ศ. 2558</t>
  </si>
  <si>
    <t>จำนวนผู้ป่วยวัณโรครายใหม่ละกลับเป็นซ้ำที่ขึ้นทะเบียนรักษา จำแนกรายเขต ปี พ.ศ. 2559</t>
  </si>
  <si>
    <t>จำนวนผู้ป่วยวัณโรครายใหม่ละกลับเป็นซ้ำที่ขึ้นทะเบียนรักษา จำแนกรายเขต ปี พ.ศ. 2560</t>
  </si>
  <si>
    <t>จำนวนผู้ป่วยวัณโรครายใหม่ละกลับเป็นซ้ำที่ขึ้นทะเบียนรักษา จำแนกรายจังหวัด ปี พ.ศ. 2558</t>
  </si>
  <si>
    <t>จำนวนผู้ป่วยวัณโรครายใหม่ละกลับเป็นซ้ำที่ขึ้นทะเบียนรักษา จำแนกรายจังหวัด ปี พ.ศ. 2559</t>
  </si>
  <si>
    <t>จำนวนผู้ป่วยวัณโรครายใหม่ละกลับเป็นซ้ำที่ขึ้นทะเบียนรักษา จำแนกรายจังหวัด ปี พ.ศ. 2560</t>
  </si>
  <si>
    <t xml:space="preserve">สำนักวัณโรค (www.tbcmthailand.org, www.tbcmthailand.net) </t>
  </si>
  <si>
    <t>AllForm (P,EP_N,R)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</si>
</sst>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8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/>
    <xf numFmtId="0" fontId="6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5" fillId="0" borderId="4" xfId="0" applyFont="1" applyFill="1" applyBorder="1" applyAlignment="1">
      <alignment vertical="top"/>
    </xf>
    <xf numFmtId="0" fontId="5" fillId="0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vertical="top"/>
    </xf>
    <xf numFmtId="187" fontId="3" fillId="2" borderId="1" xfId="2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187" fontId="5" fillId="0" borderId="1" xfId="2" applyNumberFormat="1" applyFont="1" applyFill="1" applyBorder="1" applyAlignment="1">
      <alignment horizontal="center" vertical="center"/>
    </xf>
    <xf numFmtId="187" fontId="6" fillId="2" borderId="1" xfId="2" applyNumberFormat="1" applyFont="1" applyFill="1" applyBorder="1" applyAlignment="1">
      <alignment horizontal="center" vertical="center"/>
    </xf>
    <xf numFmtId="187" fontId="6" fillId="3" borderId="3" xfId="2" applyNumberFormat="1" applyFont="1" applyFill="1" applyBorder="1" applyAlignment="1">
      <alignment horizontal="center" vertical="center"/>
    </xf>
    <xf numFmtId="187" fontId="6" fillId="3" borderId="6" xfId="2" applyNumberFormat="1" applyFont="1" applyFill="1" applyBorder="1" applyAlignment="1">
      <alignment horizontal="center" vertical="center"/>
    </xf>
    <xf numFmtId="187" fontId="6" fillId="3" borderId="3" xfId="2" applyNumberFormat="1" applyFont="1" applyFill="1" applyBorder="1" applyAlignment="1">
      <alignment vertical="center"/>
    </xf>
    <xf numFmtId="187" fontId="6" fillId="3" borderId="6" xfId="2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3" fontId="5" fillId="0" borderId="7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3" fontId="6" fillId="3" borderId="3" xfId="0" applyNumberFormat="1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3" fontId="6" fillId="3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vertical="top"/>
    </xf>
    <xf numFmtId="0" fontId="6" fillId="3" borderId="9" xfId="0" applyFont="1" applyFill="1" applyBorder="1" applyAlignment="1">
      <alignment horizontal="center" vertical="top"/>
    </xf>
  </cellXfs>
  <cellStyles count="3">
    <cellStyle name="Hyperlink" xfId="1" builtinId="8"/>
    <cellStyle name="เครื่องหมาย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22.155.219.72/tbdc/frontend/web/index.php?r=rtb07%2Fregion&amp;varYear1=581&amp;varYear2=584&amp;varArea1=1&amp;varArea2=5&amp;varAgegrp1=4&amp;varAgegrp2=65&amp;varHtype1=1&amp;varHtype2=5&amp;sort=TOTAL" TargetMode="External"/><Relationship Id="rId3" Type="http://schemas.openxmlformats.org/officeDocument/2006/relationships/hyperlink" Target="http://122.155.219.72/tbdc/frontend/web/index.php?r=rtb07%2Fregion&amp;varYear1=581&amp;varYear2=584&amp;varArea1=1&amp;varArea2=5&amp;varAgegrp1=4&amp;varAgegrp2=65&amp;varHtype1=1&amp;varHtype2=5&amp;sort=PNBneg" TargetMode="External"/><Relationship Id="rId7" Type="http://schemas.openxmlformats.org/officeDocument/2006/relationships/hyperlink" Target="http://122.155.219.72/tbdc/frontend/web/index.php?r=rtb07%2Fregion&amp;varYear1=581&amp;varYear2=584&amp;varArea1=1&amp;varArea2=5&amp;varAgegrp1=4&amp;varAgegrp2=65&amp;varHtype1=1&amp;varHtype2=5&amp;sort=EPR" TargetMode="External"/><Relationship Id="rId2" Type="http://schemas.openxmlformats.org/officeDocument/2006/relationships/hyperlink" Target="http://122.155.219.72/tbdc/frontend/web/index.php?r=rtb07%2Fregion&amp;varYear1=581&amp;varYear2=584&amp;varArea1=1&amp;varArea2=5&amp;varAgegrp1=4&amp;varAgegrp2=65&amp;varHtype1=1&amp;varHtype2=5&amp;sort=PNBpos" TargetMode="External"/><Relationship Id="rId1" Type="http://schemas.openxmlformats.org/officeDocument/2006/relationships/hyperlink" Target="http://122.155.219.72/tbdc/frontend/web/index.php?r=rtb07%2Fregion&amp;varYear1=581&amp;varYear2=584&amp;varArea1=1&amp;varArea2=5&amp;varAgegrp1=4&amp;varAgegrp2=65&amp;varHtype1=1&amp;varHtype2=5&amp;sort=region" TargetMode="External"/><Relationship Id="rId6" Type="http://schemas.openxmlformats.org/officeDocument/2006/relationships/hyperlink" Target="http://122.155.219.72/tbdc/frontend/web/index.php?r=rtb07%2Fregion&amp;varYear1=581&amp;varYear2=584&amp;varArea1=1&amp;varArea2=5&amp;varAgegrp1=4&amp;varAgegrp2=65&amp;varHtype1=1&amp;varHtype2=5&amp;sort=EPN" TargetMode="External"/><Relationship Id="rId5" Type="http://schemas.openxmlformats.org/officeDocument/2006/relationships/hyperlink" Target="http://122.155.219.72/tbdc/frontend/web/index.php?r=rtb07%2Fregion&amp;varYear1=581&amp;varYear2=584&amp;varArea1=1&amp;varArea2=5&amp;varAgegrp1=4&amp;varAgegrp2=65&amp;varHtype1=1&amp;varHtype2=5&amp;sort=PRBneg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122.155.219.72/tbdc/frontend/web/index.php?r=rtb07%2Fregion&amp;varYear1=581&amp;varYear2=584&amp;varArea1=1&amp;varArea2=5&amp;varAgegrp1=4&amp;varAgegrp2=65&amp;varHtype1=1&amp;varHtype2=5&amp;sort=PRBpos" TargetMode="External"/><Relationship Id="rId9" Type="http://schemas.openxmlformats.org/officeDocument/2006/relationships/hyperlink" Target="http://www.tbcmthailand.org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EPR" TargetMode="External"/><Relationship Id="rId3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PNBpos" TargetMode="External"/><Relationship Id="rId7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EPN" TargetMode="External"/><Relationship Id="rId2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pname" TargetMode="External"/><Relationship Id="rId1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region" TargetMode="External"/><Relationship Id="rId6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PRBneg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PRBpos" TargetMode="External"/><Relationship Id="rId10" Type="http://schemas.openxmlformats.org/officeDocument/2006/relationships/hyperlink" Target="http://www.tbcmthailand.org/" TargetMode="External"/><Relationship Id="rId4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PNBneg" TargetMode="External"/><Relationship Id="rId9" Type="http://schemas.openxmlformats.org/officeDocument/2006/relationships/hyperlink" Target="http://122.155.219.72/tbdc/frontend/web/index.php?r=rtb07%2Fprov&amp;varYear1=581&amp;varYear2=584&amp;varArea1=1&amp;varArea2=5&amp;varAgegrp1=4&amp;varAgegrp2=65&amp;varHtype1=1&amp;varHtype2=5&amp;sort=TOTA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122.155.219.72/tbdc/frontend/web/index.php?r=rtb07%2Fregion&amp;varYear1=591&amp;varYear2=594&amp;varArea1=1&amp;varArea2=5&amp;varAgegrp1=4&amp;varAgegrp2=65&amp;varHtype1=1&amp;varHtype2=5&amp;sort=TOTAL" TargetMode="External"/><Relationship Id="rId3" Type="http://schemas.openxmlformats.org/officeDocument/2006/relationships/hyperlink" Target="http://122.155.219.72/tbdc/frontend/web/index.php?r=rtb07%2Fregion&amp;varYear1=591&amp;varYear2=594&amp;varArea1=1&amp;varArea2=5&amp;varAgegrp1=4&amp;varAgegrp2=65&amp;varHtype1=1&amp;varHtype2=5&amp;sort=PNBneg" TargetMode="External"/><Relationship Id="rId7" Type="http://schemas.openxmlformats.org/officeDocument/2006/relationships/hyperlink" Target="http://122.155.219.72/tbdc/frontend/web/index.php?r=rtb07%2Fregion&amp;varYear1=591&amp;varYear2=594&amp;varArea1=1&amp;varArea2=5&amp;varAgegrp1=4&amp;varAgegrp2=65&amp;varHtype1=1&amp;varHtype2=5&amp;sort=EPR" TargetMode="External"/><Relationship Id="rId2" Type="http://schemas.openxmlformats.org/officeDocument/2006/relationships/hyperlink" Target="http://122.155.219.72/tbdc/frontend/web/index.php?r=rtb07%2Fregion&amp;varYear1=591&amp;varYear2=594&amp;varArea1=1&amp;varArea2=5&amp;varAgegrp1=4&amp;varAgegrp2=65&amp;varHtype1=1&amp;varHtype2=5&amp;sort=PNBpos" TargetMode="External"/><Relationship Id="rId1" Type="http://schemas.openxmlformats.org/officeDocument/2006/relationships/hyperlink" Target="http://122.155.219.72/tbdc/frontend/web/index.php?r=rtb07%2Fregion&amp;varYear1=591&amp;varYear2=594&amp;varArea1=1&amp;varArea2=5&amp;varAgegrp1=4&amp;varAgegrp2=65&amp;varHtype1=1&amp;varHtype2=5&amp;sort=region" TargetMode="External"/><Relationship Id="rId6" Type="http://schemas.openxmlformats.org/officeDocument/2006/relationships/hyperlink" Target="http://122.155.219.72/tbdc/frontend/web/index.php?r=rtb07%2Fregion&amp;varYear1=591&amp;varYear2=594&amp;varArea1=1&amp;varArea2=5&amp;varAgegrp1=4&amp;varAgegrp2=65&amp;varHtype1=1&amp;varHtype2=5&amp;sort=EPN" TargetMode="External"/><Relationship Id="rId5" Type="http://schemas.openxmlformats.org/officeDocument/2006/relationships/hyperlink" Target="http://122.155.219.72/tbdc/frontend/web/index.php?r=rtb07%2Fregion&amp;varYear1=591&amp;varYear2=594&amp;varArea1=1&amp;varArea2=5&amp;varAgegrp1=4&amp;varAgegrp2=65&amp;varHtype1=1&amp;varHtype2=5&amp;sort=PRBneg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://122.155.219.72/tbdc/frontend/web/index.php?r=rtb07%2Fregion&amp;varYear1=591&amp;varYear2=594&amp;varArea1=1&amp;varArea2=5&amp;varAgegrp1=4&amp;varAgegrp2=65&amp;varHtype1=1&amp;varHtype2=5&amp;sort=PRBpos" TargetMode="External"/><Relationship Id="rId9" Type="http://schemas.openxmlformats.org/officeDocument/2006/relationships/hyperlink" Target="http://www.tbcmthailand.org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EPR" TargetMode="External"/><Relationship Id="rId3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PNBpos" TargetMode="External"/><Relationship Id="rId7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EPN" TargetMode="External"/><Relationship Id="rId2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pname" TargetMode="External"/><Relationship Id="rId1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region" TargetMode="External"/><Relationship Id="rId6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PRBneg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PRBpos" TargetMode="External"/><Relationship Id="rId10" Type="http://schemas.openxmlformats.org/officeDocument/2006/relationships/hyperlink" Target="http://www.tbcmthailand.org/" TargetMode="External"/><Relationship Id="rId4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PNBneg" TargetMode="External"/><Relationship Id="rId9" Type="http://schemas.openxmlformats.org/officeDocument/2006/relationships/hyperlink" Target="http://122.155.219.72/tbdc/frontend/web/index.php?r=rtb07%2Fprov&amp;varYear1=591&amp;varYear2=594&amp;varArea1=1&amp;varArea2=5&amp;varAgegrp1=4&amp;varAgegrp2=65&amp;varHtype1=1&amp;varHtype2=5&amp;sort=TOTAL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122.155.219.72/tbdc/frontend/web/index.php?r=rtb07%2Fregion&amp;varYear1=601&amp;varYear2=604&amp;varArea1=1&amp;varArea2=5&amp;varAgegrp1=4&amp;varAgegrp2=65&amp;varHtype1=1&amp;varHtype2=5&amp;sort=TOTAL" TargetMode="External"/><Relationship Id="rId3" Type="http://schemas.openxmlformats.org/officeDocument/2006/relationships/hyperlink" Target="http://122.155.219.72/tbdc/frontend/web/index.php?r=rtb07%2Fregion&amp;varYear1=601&amp;varYear2=604&amp;varArea1=1&amp;varArea2=5&amp;varAgegrp1=4&amp;varAgegrp2=65&amp;varHtype1=1&amp;varHtype2=5&amp;sort=PNBneg" TargetMode="External"/><Relationship Id="rId7" Type="http://schemas.openxmlformats.org/officeDocument/2006/relationships/hyperlink" Target="http://122.155.219.72/tbdc/frontend/web/index.php?r=rtb07%2Fregion&amp;varYear1=601&amp;varYear2=604&amp;varArea1=1&amp;varArea2=5&amp;varAgegrp1=4&amp;varAgegrp2=65&amp;varHtype1=1&amp;varHtype2=5&amp;sort=EPR" TargetMode="External"/><Relationship Id="rId2" Type="http://schemas.openxmlformats.org/officeDocument/2006/relationships/hyperlink" Target="http://122.155.219.72/tbdc/frontend/web/index.php?r=rtb07%2Fregion&amp;varYear1=601&amp;varYear2=604&amp;varArea1=1&amp;varArea2=5&amp;varAgegrp1=4&amp;varAgegrp2=65&amp;varHtype1=1&amp;varHtype2=5&amp;sort=PNBpos" TargetMode="External"/><Relationship Id="rId1" Type="http://schemas.openxmlformats.org/officeDocument/2006/relationships/hyperlink" Target="http://122.155.219.72/tbdc/frontend/web/index.php?r=rtb07%2Fregion&amp;varYear1=601&amp;varYear2=604&amp;varArea1=1&amp;varArea2=5&amp;varAgegrp1=4&amp;varAgegrp2=65&amp;varHtype1=1&amp;varHtype2=5&amp;sort=region" TargetMode="External"/><Relationship Id="rId6" Type="http://schemas.openxmlformats.org/officeDocument/2006/relationships/hyperlink" Target="http://122.155.219.72/tbdc/frontend/web/index.php?r=rtb07%2Fregion&amp;varYear1=601&amp;varYear2=604&amp;varArea1=1&amp;varArea2=5&amp;varAgegrp1=4&amp;varAgegrp2=65&amp;varHtype1=1&amp;varHtype2=5&amp;sort=EPN" TargetMode="External"/><Relationship Id="rId5" Type="http://schemas.openxmlformats.org/officeDocument/2006/relationships/hyperlink" Target="http://122.155.219.72/tbdc/frontend/web/index.php?r=rtb07%2Fregion&amp;varYear1=601&amp;varYear2=604&amp;varArea1=1&amp;varArea2=5&amp;varAgegrp1=4&amp;varAgegrp2=65&amp;varHtype1=1&amp;varHtype2=5&amp;sort=PRBneg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http://122.155.219.72/tbdc/frontend/web/index.php?r=rtb07%2Fregion&amp;varYear1=601&amp;varYear2=604&amp;varArea1=1&amp;varArea2=5&amp;varAgegrp1=4&amp;varAgegrp2=65&amp;varHtype1=1&amp;varHtype2=5&amp;sort=PRBpos" TargetMode="External"/><Relationship Id="rId9" Type="http://schemas.openxmlformats.org/officeDocument/2006/relationships/hyperlink" Target="http://www.tbcmthailand.org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EPR" TargetMode="External"/><Relationship Id="rId3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PNBpos" TargetMode="External"/><Relationship Id="rId7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EPN" TargetMode="External"/><Relationship Id="rId2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pname" TargetMode="External"/><Relationship Id="rId1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region" TargetMode="External"/><Relationship Id="rId6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PRBneg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PRBpos" TargetMode="External"/><Relationship Id="rId10" Type="http://schemas.openxmlformats.org/officeDocument/2006/relationships/hyperlink" Target="http://www.tbcmthailand.org/" TargetMode="External"/><Relationship Id="rId4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PNBneg" TargetMode="External"/><Relationship Id="rId9" Type="http://schemas.openxmlformats.org/officeDocument/2006/relationships/hyperlink" Target="http://122.155.219.72/tbdc/frontend/web/index.php?r=rtb07%2Fprov&amp;varYear1=601&amp;varYear2=604&amp;varArea1=1&amp;varArea2=5&amp;varAgegrp1=4&amp;varAgegrp2=65&amp;varHtype1=1&amp;varHtype2=5&amp;sort=TOT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"/>
  <sheetViews>
    <sheetView workbookViewId="0">
      <selection activeCell="J11" sqref="J11"/>
    </sheetView>
  </sheetViews>
  <sheetFormatPr defaultColWidth="10.75" defaultRowHeight="23.25" x14ac:dyDescent="0.5"/>
  <cols>
    <col min="1" max="1" width="10.75" style="3" customWidth="1"/>
    <col min="2" max="7" width="8.875" style="2" customWidth="1"/>
    <col min="8" max="8" width="16.25" style="3" customWidth="1"/>
    <col min="9" max="16384" width="10.75" style="2"/>
  </cols>
  <sheetData>
    <row r="1" spans="1:8" x14ac:dyDescent="0.5">
      <c r="A1" s="65" t="s">
        <v>93</v>
      </c>
      <c r="B1" s="65"/>
      <c r="C1" s="65"/>
      <c r="D1" s="65"/>
      <c r="E1" s="65"/>
      <c r="F1" s="65"/>
      <c r="G1" s="65"/>
      <c r="H1" s="65"/>
    </row>
    <row r="2" spans="1:8" s="6" customFormat="1" ht="22.5" customHeight="1" x14ac:dyDescent="0.5">
      <c r="A2" s="1" t="s">
        <v>0</v>
      </c>
      <c r="B2" s="66" t="s">
        <v>88</v>
      </c>
      <c r="C2" s="66"/>
      <c r="D2" s="66"/>
      <c r="E2" s="66"/>
      <c r="F2" s="66"/>
      <c r="G2" s="66"/>
      <c r="H2" s="1" t="s">
        <v>1</v>
      </c>
    </row>
    <row r="3" spans="1:8" s="8" customFormat="1" ht="22.5" customHeight="1" x14ac:dyDescent="0.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100</v>
      </c>
    </row>
    <row r="4" spans="1:8" x14ac:dyDescent="0.5">
      <c r="A4" s="5">
        <v>1</v>
      </c>
      <c r="B4" s="39">
        <v>2697</v>
      </c>
      <c r="C4" s="39">
        <v>1882</v>
      </c>
      <c r="D4" s="40">
        <v>142</v>
      </c>
      <c r="E4" s="40">
        <v>8</v>
      </c>
      <c r="F4" s="39">
        <v>1056</v>
      </c>
      <c r="G4" s="40">
        <v>0</v>
      </c>
      <c r="H4" s="39">
        <v>5785</v>
      </c>
    </row>
    <row r="5" spans="1:8" x14ac:dyDescent="0.5">
      <c r="A5" s="5">
        <v>2</v>
      </c>
      <c r="B5" s="39">
        <v>1973</v>
      </c>
      <c r="C5" s="40">
        <v>771</v>
      </c>
      <c r="D5" s="40">
        <v>76</v>
      </c>
      <c r="E5" s="40">
        <v>5</v>
      </c>
      <c r="F5" s="40">
        <v>573</v>
      </c>
      <c r="G5" s="40">
        <v>0</v>
      </c>
      <c r="H5" s="39">
        <v>3398</v>
      </c>
    </row>
    <row r="6" spans="1:8" x14ac:dyDescent="0.5">
      <c r="A6" s="5">
        <v>3</v>
      </c>
      <c r="B6" s="39">
        <v>1291</v>
      </c>
      <c r="C6" s="40">
        <v>885</v>
      </c>
      <c r="D6" s="40">
        <v>84</v>
      </c>
      <c r="E6" s="40">
        <v>2</v>
      </c>
      <c r="F6" s="40">
        <v>478</v>
      </c>
      <c r="G6" s="40">
        <v>0</v>
      </c>
      <c r="H6" s="39">
        <v>2740</v>
      </c>
    </row>
    <row r="7" spans="1:8" x14ac:dyDescent="0.5">
      <c r="A7" s="5">
        <v>4</v>
      </c>
      <c r="B7" s="39">
        <v>2504</v>
      </c>
      <c r="C7" s="39">
        <v>2063</v>
      </c>
      <c r="D7" s="40">
        <v>170</v>
      </c>
      <c r="E7" s="40">
        <v>2</v>
      </c>
      <c r="F7" s="40">
        <v>626</v>
      </c>
      <c r="G7" s="40">
        <v>0</v>
      </c>
      <c r="H7" s="39">
        <v>5365</v>
      </c>
    </row>
    <row r="8" spans="1:8" x14ac:dyDescent="0.5">
      <c r="A8" s="5">
        <v>5</v>
      </c>
      <c r="B8" s="39">
        <v>2446</v>
      </c>
      <c r="C8" s="39">
        <v>1474</v>
      </c>
      <c r="D8" s="40">
        <v>120</v>
      </c>
      <c r="E8" s="40">
        <v>10</v>
      </c>
      <c r="F8" s="40">
        <v>824</v>
      </c>
      <c r="G8" s="40">
        <v>0</v>
      </c>
      <c r="H8" s="39">
        <v>4874</v>
      </c>
    </row>
    <row r="9" spans="1:8" x14ac:dyDescent="0.5">
      <c r="A9" s="5">
        <v>6</v>
      </c>
      <c r="B9" s="39">
        <v>1850</v>
      </c>
      <c r="C9" s="39">
        <v>1180</v>
      </c>
      <c r="D9" s="40">
        <v>94</v>
      </c>
      <c r="E9" s="40">
        <v>1</v>
      </c>
      <c r="F9" s="40">
        <v>493</v>
      </c>
      <c r="G9" s="40">
        <v>0</v>
      </c>
      <c r="H9" s="39">
        <v>3618</v>
      </c>
    </row>
    <row r="10" spans="1:8" x14ac:dyDescent="0.5">
      <c r="A10" s="5">
        <v>7</v>
      </c>
      <c r="B10" s="39">
        <v>2989</v>
      </c>
      <c r="C10" s="39">
        <v>1920</v>
      </c>
      <c r="D10" s="40">
        <v>120</v>
      </c>
      <c r="E10" s="40">
        <v>4</v>
      </c>
      <c r="F10" s="39">
        <v>1040</v>
      </c>
      <c r="G10" s="40">
        <v>0</v>
      </c>
      <c r="H10" s="39">
        <v>6073</v>
      </c>
    </row>
    <row r="11" spans="1:8" x14ac:dyDescent="0.5">
      <c r="A11" s="5">
        <v>8</v>
      </c>
      <c r="B11" s="39">
        <v>2029</v>
      </c>
      <c r="C11" s="39">
        <v>1167</v>
      </c>
      <c r="D11" s="40">
        <v>77</v>
      </c>
      <c r="E11" s="40">
        <v>3</v>
      </c>
      <c r="F11" s="40">
        <v>570</v>
      </c>
      <c r="G11" s="40">
        <v>0</v>
      </c>
      <c r="H11" s="39">
        <v>3846</v>
      </c>
    </row>
    <row r="12" spans="1:8" x14ac:dyDescent="0.5">
      <c r="A12" s="5">
        <v>9</v>
      </c>
      <c r="B12" s="39">
        <v>3062</v>
      </c>
      <c r="C12" s="39">
        <v>2552</v>
      </c>
      <c r="D12" s="40">
        <v>118</v>
      </c>
      <c r="E12" s="40">
        <v>5</v>
      </c>
      <c r="F12" s="39">
        <v>1121</v>
      </c>
      <c r="G12" s="40">
        <v>0</v>
      </c>
      <c r="H12" s="39">
        <v>6858</v>
      </c>
    </row>
    <row r="13" spans="1:8" x14ac:dyDescent="0.5">
      <c r="A13" s="5">
        <v>10</v>
      </c>
      <c r="B13" s="39">
        <v>2391</v>
      </c>
      <c r="C13" s="39">
        <v>1055</v>
      </c>
      <c r="D13" s="40">
        <v>94</v>
      </c>
      <c r="E13" s="40">
        <v>2</v>
      </c>
      <c r="F13" s="40">
        <v>980</v>
      </c>
      <c r="G13" s="40">
        <v>1</v>
      </c>
      <c r="H13" s="39">
        <v>4523</v>
      </c>
    </row>
    <row r="14" spans="1:8" x14ac:dyDescent="0.5">
      <c r="A14" s="5">
        <v>11</v>
      </c>
      <c r="B14" s="39">
        <v>2409</v>
      </c>
      <c r="C14" s="39">
        <v>1182</v>
      </c>
      <c r="D14" s="40">
        <v>147</v>
      </c>
      <c r="E14" s="40">
        <v>4</v>
      </c>
      <c r="F14" s="40">
        <v>867</v>
      </c>
      <c r="G14" s="40">
        <v>0</v>
      </c>
      <c r="H14" s="39">
        <v>4609</v>
      </c>
    </row>
    <row r="15" spans="1:8" x14ac:dyDescent="0.5">
      <c r="A15" s="5">
        <v>12</v>
      </c>
      <c r="B15" s="39">
        <v>2074</v>
      </c>
      <c r="C15" s="40">
        <v>878</v>
      </c>
      <c r="D15" s="40">
        <v>112</v>
      </c>
      <c r="E15" s="40">
        <v>4</v>
      </c>
      <c r="F15" s="40">
        <v>484</v>
      </c>
      <c r="G15" s="40">
        <v>1</v>
      </c>
      <c r="H15" s="39">
        <v>3553</v>
      </c>
    </row>
    <row r="16" spans="1:8" x14ac:dyDescent="0.5">
      <c r="A16" s="5">
        <v>13</v>
      </c>
      <c r="B16" s="39">
        <v>2196</v>
      </c>
      <c r="C16" s="39">
        <v>2285</v>
      </c>
      <c r="D16" s="40">
        <v>136</v>
      </c>
      <c r="E16" s="40">
        <v>1</v>
      </c>
      <c r="F16" s="40">
        <v>958</v>
      </c>
      <c r="G16" s="40">
        <v>1</v>
      </c>
      <c r="H16" s="39">
        <v>5577</v>
      </c>
    </row>
    <row r="17" spans="1:8" s="6" customFormat="1" x14ac:dyDescent="0.5">
      <c r="A17" s="9" t="s">
        <v>87</v>
      </c>
      <c r="B17" s="41">
        <f t="shared" ref="B17:H17" si="0">SUM(B4:B16)</f>
        <v>29911</v>
      </c>
      <c r="C17" s="41">
        <f t="shared" si="0"/>
        <v>19294</v>
      </c>
      <c r="D17" s="38">
        <f t="shared" si="0"/>
        <v>1490</v>
      </c>
      <c r="E17" s="42">
        <f t="shared" si="0"/>
        <v>51</v>
      </c>
      <c r="F17" s="41">
        <f t="shared" si="0"/>
        <v>10070</v>
      </c>
      <c r="G17" s="41">
        <f t="shared" si="0"/>
        <v>3</v>
      </c>
      <c r="H17" s="41">
        <f t="shared" si="0"/>
        <v>60819</v>
      </c>
    </row>
    <row r="19" spans="1:8" x14ac:dyDescent="0.5">
      <c r="A19" s="64" t="s">
        <v>90</v>
      </c>
      <c r="B19" s="67" t="s">
        <v>99</v>
      </c>
      <c r="C19" s="68"/>
      <c r="D19" s="68"/>
      <c r="E19" s="68"/>
      <c r="F19" s="68"/>
      <c r="G19" s="68"/>
      <c r="H19" s="68"/>
    </row>
    <row r="20" spans="1:8" x14ac:dyDescent="0.5">
      <c r="A20" s="64" t="s">
        <v>92</v>
      </c>
      <c r="B20" s="69" t="s">
        <v>91</v>
      </c>
      <c r="C20" s="69"/>
      <c r="D20" s="69"/>
      <c r="E20" s="69"/>
      <c r="F20" s="69"/>
      <c r="G20" s="69"/>
      <c r="H20" s="69"/>
    </row>
  </sheetData>
  <mergeCells count="4">
    <mergeCell ref="A1:H1"/>
    <mergeCell ref="B2:G2"/>
    <mergeCell ref="B19:H19"/>
    <mergeCell ref="B20:H20"/>
  </mergeCells>
  <hyperlinks>
    <hyperlink ref="A3" r:id="rId1" display="http://122.155.219.72/tbdc/frontend/web/index.php?r=rtb07%2Fregion&amp;varYear1=581&amp;varYear2=584&amp;varArea1=1&amp;varArea2=5&amp;varAgegrp1=4&amp;varAgegrp2=65&amp;varHtype1=1&amp;varHtype2=5&amp;sort=region"/>
    <hyperlink ref="B3" r:id="rId2" display="http://122.155.219.72/tbdc/frontend/web/index.php?r=rtb07%2Fregion&amp;varYear1=581&amp;varYear2=584&amp;varArea1=1&amp;varArea2=5&amp;varAgegrp1=4&amp;varAgegrp2=65&amp;varHtype1=1&amp;varHtype2=5&amp;sort=PNBpos"/>
    <hyperlink ref="C3" r:id="rId3" display="http://122.155.219.72/tbdc/frontend/web/index.php?r=rtb07%2Fregion&amp;varYear1=581&amp;varYear2=584&amp;varArea1=1&amp;varArea2=5&amp;varAgegrp1=4&amp;varAgegrp2=65&amp;varHtype1=1&amp;varHtype2=5&amp;sort=PNBneg"/>
    <hyperlink ref="D3" r:id="rId4" display="http://122.155.219.72/tbdc/frontend/web/index.php?r=rtb07%2Fregion&amp;varYear1=581&amp;varYear2=584&amp;varArea1=1&amp;varArea2=5&amp;varAgegrp1=4&amp;varAgegrp2=65&amp;varHtype1=1&amp;varHtype2=5&amp;sort=PRBpos"/>
    <hyperlink ref="E3" r:id="rId5" display="http://122.155.219.72/tbdc/frontend/web/index.php?r=rtb07%2Fregion&amp;varYear1=581&amp;varYear2=584&amp;varArea1=1&amp;varArea2=5&amp;varAgegrp1=4&amp;varAgegrp2=65&amp;varHtype1=1&amp;varHtype2=5&amp;sort=PRBneg"/>
    <hyperlink ref="F3" r:id="rId6" display="http://122.155.219.72/tbdc/frontend/web/index.php?r=rtb07%2Fregion&amp;varYear1=581&amp;varYear2=584&amp;varArea1=1&amp;varArea2=5&amp;varAgegrp1=4&amp;varAgegrp2=65&amp;varHtype1=1&amp;varHtype2=5&amp;sort=EPN"/>
    <hyperlink ref="G3" r:id="rId7" display="http://122.155.219.72/tbdc/frontend/web/index.php?r=rtb07%2Fregion&amp;varYear1=581&amp;varYear2=584&amp;varArea1=1&amp;varArea2=5&amp;varAgegrp1=4&amp;varAgegrp2=65&amp;varHtype1=1&amp;varHtype2=5&amp;sort=EPR"/>
    <hyperlink ref="H3" r:id="rId8" display="http://122.155.219.72/tbdc/frontend/web/index.php?r=rtb07%2Fregion&amp;varYear1=581&amp;varYear2=584&amp;varArea1=1&amp;varArea2=5&amp;varAgegrp1=4&amp;varAgegrp2=65&amp;varHtype1=1&amp;varHtype2=5&amp;sort=TOTAL"/>
    <hyperlink ref="B19" r:id="rId9" display="www.tbcmthailand.org 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84"/>
  <sheetViews>
    <sheetView workbookViewId="0">
      <selection activeCell="L11" sqref="L11"/>
    </sheetView>
  </sheetViews>
  <sheetFormatPr defaultColWidth="13.125" defaultRowHeight="23.25" x14ac:dyDescent="0.2"/>
  <cols>
    <col min="1" max="1" width="10.875" style="22" customWidth="1"/>
    <col min="2" max="2" width="17" style="21" customWidth="1"/>
    <col min="3" max="5" width="9.875" style="4" customWidth="1"/>
    <col min="6" max="6" width="8.5" style="4" customWidth="1"/>
    <col min="7" max="7" width="8.625" style="4" customWidth="1"/>
    <col min="8" max="8" width="8.125" style="4" customWidth="1"/>
    <col min="9" max="9" width="18" style="4" customWidth="1"/>
    <col min="10" max="16384" width="13.125" style="4"/>
  </cols>
  <sheetData>
    <row r="1" spans="1:9" s="2" customFormat="1" x14ac:dyDescent="0.5">
      <c r="A1" s="65" t="s">
        <v>96</v>
      </c>
      <c r="B1" s="65"/>
      <c r="C1" s="65"/>
      <c r="D1" s="65"/>
      <c r="E1" s="65"/>
      <c r="F1" s="65"/>
      <c r="G1" s="65"/>
      <c r="H1" s="65"/>
      <c r="I1" s="65"/>
    </row>
    <row r="2" spans="1:9" ht="22.5" customHeight="1" x14ac:dyDescent="0.2">
      <c r="A2" s="75" t="s">
        <v>0</v>
      </c>
      <c r="B2" s="75"/>
      <c r="C2" s="75" t="s">
        <v>89</v>
      </c>
      <c r="D2" s="75"/>
      <c r="E2" s="75"/>
      <c r="F2" s="75"/>
      <c r="G2" s="75"/>
      <c r="H2" s="75"/>
      <c r="I2" s="12" t="s">
        <v>1</v>
      </c>
    </row>
    <row r="3" spans="1:9" s="3" customFormat="1" x14ac:dyDescent="0.2">
      <c r="A3" s="7" t="s">
        <v>2</v>
      </c>
      <c r="B3" s="7" t="s">
        <v>9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100</v>
      </c>
    </row>
    <row r="4" spans="1:9" x14ac:dyDescent="0.2">
      <c r="A4" s="71">
        <v>1</v>
      </c>
      <c r="B4" s="20" t="s">
        <v>10</v>
      </c>
      <c r="C4" s="18">
        <v>218</v>
      </c>
      <c r="D4" s="18">
        <v>102</v>
      </c>
      <c r="E4" s="18">
        <v>10</v>
      </c>
      <c r="F4" s="18">
        <v>0</v>
      </c>
      <c r="G4" s="18">
        <v>174</v>
      </c>
      <c r="H4" s="18">
        <v>0</v>
      </c>
      <c r="I4" s="18">
        <v>504</v>
      </c>
    </row>
    <row r="5" spans="1:9" x14ac:dyDescent="0.2">
      <c r="A5" s="71"/>
      <c r="B5" s="20" t="s">
        <v>11</v>
      </c>
      <c r="C5" s="18">
        <v>265</v>
      </c>
      <c r="D5" s="18">
        <v>120</v>
      </c>
      <c r="E5" s="18">
        <v>19</v>
      </c>
      <c r="F5" s="18">
        <v>0</v>
      </c>
      <c r="G5" s="18">
        <v>102</v>
      </c>
      <c r="H5" s="18">
        <v>0</v>
      </c>
      <c r="I5" s="18">
        <v>506</v>
      </c>
    </row>
    <row r="6" spans="1:9" x14ac:dyDescent="0.2">
      <c r="A6" s="71"/>
      <c r="B6" s="20" t="s">
        <v>12</v>
      </c>
      <c r="C6" s="18">
        <v>389</v>
      </c>
      <c r="D6" s="18">
        <v>128</v>
      </c>
      <c r="E6" s="18">
        <v>18</v>
      </c>
      <c r="F6" s="18">
        <v>0</v>
      </c>
      <c r="G6" s="18">
        <v>146</v>
      </c>
      <c r="H6" s="18">
        <v>0</v>
      </c>
      <c r="I6" s="18">
        <v>681</v>
      </c>
    </row>
    <row r="7" spans="1:9" x14ac:dyDescent="0.2">
      <c r="A7" s="71"/>
      <c r="B7" s="20" t="s">
        <v>13</v>
      </c>
      <c r="C7" s="18">
        <v>180</v>
      </c>
      <c r="D7" s="18">
        <v>135</v>
      </c>
      <c r="E7" s="18">
        <v>9</v>
      </c>
      <c r="F7" s="18">
        <v>0</v>
      </c>
      <c r="G7" s="18">
        <v>42</v>
      </c>
      <c r="H7" s="18">
        <v>0</v>
      </c>
      <c r="I7" s="18">
        <v>366</v>
      </c>
    </row>
    <row r="8" spans="1:9" x14ac:dyDescent="0.2">
      <c r="A8" s="71"/>
      <c r="B8" s="20" t="s">
        <v>14</v>
      </c>
      <c r="C8" s="18">
        <v>585</v>
      </c>
      <c r="D8" s="18">
        <v>540</v>
      </c>
      <c r="E8" s="18">
        <v>24</v>
      </c>
      <c r="F8" s="18">
        <v>1</v>
      </c>
      <c r="G8" s="18">
        <v>270</v>
      </c>
      <c r="H8" s="18">
        <v>0</v>
      </c>
      <c r="I8" s="19">
        <v>1420</v>
      </c>
    </row>
    <row r="9" spans="1:9" x14ac:dyDescent="0.2">
      <c r="A9" s="71"/>
      <c r="B9" s="20" t="s">
        <v>15</v>
      </c>
      <c r="C9" s="18">
        <v>690</v>
      </c>
      <c r="D9" s="18">
        <v>672</v>
      </c>
      <c r="E9" s="18">
        <v>40</v>
      </c>
      <c r="F9" s="18">
        <v>7</v>
      </c>
      <c r="G9" s="18">
        <v>248</v>
      </c>
      <c r="H9" s="18">
        <v>0</v>
      </c>
      <c r="I9" s="19">
        <v>1657</v>
      </c>
    </row>
    <row r="10" spans="1:9" x14ac:dyDescent="0.2">
      <c r="A10" s="71"/>
      <c r="B10" s="20" t="s">
        <v>16</v>
      </c>
      <c r="C10" s="18">
        <v>286</v>
      </c>
      <c r="D10" s="18">
        <v>103</v>
      </c>
      <c r="E10" s="18">
        <v>20</v>
      </c>
      <c r="F10" s="18">
        <v>0</v>
      </c>
      <c r="G10" s="18">
        <v>39</v>
      </c>
      <c r="H10" s="18">
        <v>0</v>
      </c>
      <c r="I10" s="18">
        <v>448</v>
      </c>
    </row>
    <row r="11" spans="1:9" ht="24" thickBot="1" x14ac:dyDescent="0.25">
      <c r="A11" s="72"/>
      <c r="B11" s="23" t="s">
        <v>17</v>
      </c>
      <c r="C11" s="49">
        <v>84</v>
      </c>
      <c r="D11" s="49">
        <v>82</v>
      </c>
      <c r="E11" s="49">
        <v>2</v>
      </c>
      <c r="F11" s="49">
        <v>0</v>
      </c>
      <c r="G11" s="49">
        <v>35</v>
      </c>
      <c r="H11" s="49">
        <v>0</v>
      </c>
      <c r="I11" s="49">
        <v>203</v>
      </c>
    </row>
    <row r="12" spans="1:9" x14ac:dyDescent="0.2">
      <c r="A12" s="70">
        <v>2</v>
      </c>
      <c r="B12" s="24" t="s">
        <v>18</v>
      </c>
      <c r="C12" s="50">
        <v>399</v>
      </c>
      <c r="D12" s="50">
        <v>190</v>
      </c>
      <c r="E12" s="50">
        <v>9</v>
      </c>
      <c r="F12" s="50">
        <v>0</v>
      </c>
      <c r="G12" s="50">
        <v>85</v>
      </c>
      <c r="H12" s="50">
        <v>0</v>
      </c>
      <c r="I12" s="50">
        <v>683</v>
      </c>
    </row>
    <row r="13" spans="1:9" x14ac:dyDescent="0.2">
      <c r="A13" s="71"/>
      <c r="B13" s="20" t="s">
        <v>19</v>
      </c>
      <c r="C13" s="18">
        <v>494</v>
      </c>
      <c r="D13" s="18">
        <v>90</v>
      </c>
      <c r="E13" s="18">
        <v>23</v>
      </c>
      <c r="F13" s="18">
        <v>1</v>
      </c>
      <c r="G13" s="18">
        <v>114</v>
      </c>
      <c r="H13" s="18">
        <v>0</v>
      </c>
      <c r="I13" s="18">
        <v>722</v>
      </c>
    </row>
    <row r="14" spans="1:9" x14ac:dyDescent="0.2">
      <c r="A14" s="71"/>
      <c r="B14" s="20" t="s">
        <v>20</v>
      </c>
      <c r="C14" s="18">
        <v>307</v>
      </c>
      <c r="D14" s="18">
        <v>155</v>
      </c>
      <c r="E14" s="18">
        <v>18</v>
      </c>
      <c r="F14" s="18">
        <v>0</v>
      </c>
      <c r="G14" s="18">
        <v>92</v>
      </c>
      <c r="H14" s="18">
        <v>0</v>
      </c>
      <c r="I14" s="18">
        <v>572</v>
      </c>
    </row>
    <row r="15" spans="1:9" x14ac:dyDescent="0.2">
      <c r="A15" s="71"/>
      <c r="B15" s="20" t="s">
        <v>21</v>
      </c>
      <c r="C15" s="18">
        <v>295</v>
      </c>
      <c r="D15" s="18">
        <v>64</v>
      </c>
      <c r="E15" s="18">
        <v>6</v>
      </c>
      <c r="F15" s="18">
        <v>1</v>
      </c>
      <c r="G15" s="18">
        <v>39</v>
      </c>
      <c r="H15" s="18">
        <v>0</v>
      </c>
      <c r="I15" s="18">
        <v>405</v>
      </c>
    </row>
    <row r="16" spans="1:9" ht="24" thickBot="1" x14ac:dyDescent="0.25">
      <c r="A16" s="72"/>
      <c r="B16" s="23" t="s">
        <v>22</v>
      </c>
      <c r="C16" s="49">
        <v>478</v>
      </c>
      <c r="D16" s="49">
        <v>272</v>
      </c>
      <c r="E16" s="49">
        <v>20</v>
      </c>
      <c r="F16" s="49">
        <v>3</v>
      </c>
      <c r="G16" s="49">
        <v>243</v>
      </c>
      <c r="H16" s="49">
        <v>0</v>
      </c>
      <c r="I16" s="51">
        <v>1016</v>
      </c>
    </row>
    <row r="17" spans="1:9" x14ac:dyDescent="0.2">
      <c r="A17" s="70">
        <v>3</v>
      </c>
      <c r="B17" s="24" t="s">
        <v>23</v>
      </c>
      <c r="C17" s="50">
        <v>321</v>
      </c>
      <c r="D17" s="50">
        <v>189</v>
      </c>
      <c r="E17" s="50">
        <v>21</v>
      </c>
      <c r="F17" s="50">
        <v>0</v>
      </c>
      <c r="G17" s="50">
        <v>117</v>
      </c>
      <c r="H17" s="50">
        <v>0</v>
      </c>
      <c r="I17" s="50">
        <v>648</v>
      </c>
    </row>
    <row r="18" spans="1:9" x14ac:dyDescent="0.2">
      <c r="A18" s="71"/>
      <c r="B18" s="20" t="s">
        <v>24</v>
      </c>
      <c r="C18" s="18">
        <v>132</v>
      </c>
      <c r="D18" s="18">
        <v>89</v>
      </c>
      <c r="E18" s="18">
        <v>8</v>
      </c>
      <c r="F18" s="18">
        <v>0</v>
      </c>
      <c r="G18" s="18">
        <v>47</v>
      </c>
      <c r="H18" s="18">
        <v>0</v>
      </c>
      <c r="I18" s="18">
        <v>276</v>
      </c>
    </row>
    <row r="19" spans="1:9" x14ac:dyDescent="0.2">
      <c r="A19" s="71"/>
      <c r="B19" s="20" t="s">
        <v>25</v>
      </c>
      <c r="C19" s="18">
        <v>461</v>
      </c>
      <c r="D19" s="18">
        <v>324</v>
      </c>
      <c r="E19" s="18">
        <v>34</v>
      </c>
      <c r="F19" s="18">
        <v>2</v>
      </c>
      <c r="G19" s="18">
        <v>162</v>
      </c>
      <c r="H19" s="18">
        <v>0</v>
      </c>
      <c r="I19" s="18">
        <v>983</v>
      </c>
    </row>
    <row r="20" spans="1:9" x14ac:dyDescent="0.2">
      <c r="A20" s="71"/>
      <c r="B20" s="20" t="s">
        <v>26</v>
      </c>
      <c r="C20" s="18">
        <v>219</v>
      </c>
      <c r="D20" s="18">
        <v>189</v>
      </c>
      <c r="E20" s="18">
        <v>14</v>
      </c>
      <c r="F20" s="18">
        <v>0</v>
      </c>
      <c r="G20" s="18">
        <v>108</v>
      </c>
      <c r="H20" s="18">
        <v>0</v>
      </c>
      <c r="I20" s="18">
        <v>530</v>
      </c>
    </row>
    <row r="21" spans="1:9" ht="24" thickBot="1" x14ac:dyDescent="0.25">
      <c r="A21" s="72"/>
      <c r="B21" s="23" t="s">
        <v>27</v>
      </c>
      <c r="C21" s="49">
        <v>158</v>
      </c>
      <c r="D21" s="49">
        <v>94</v>
      </c>
      <c r="E21" s="49">
        <v>7</v>
      </c>
      <c r="F21" s="49">
        <v>0</v>
      </c>
      <c r="G21" s="49">
        <v>44</v>
      </c>
      <c r="H21" s="49">
        <v>0</v>
      </c>
      <c r="I21" s="49">
        <v>303</v>
      </c>
    </row>
    <row r="22" spans="1:9" x14ac:dyDescent="0.2">
      <c r="A22" s="70">
        <v>4</v>
      </c>
      <c r="B22" s="24" t="s">
        <v>28</v>
      </c>
      <c r="C22" s="50">
        <v>143</v>
      </c>
      <c r="D22" s="50">
        <v>44</v>
      </c>
      <c r="E22" s="50">
        <v>19</v>
      </c>
      <c r="F22" s="50">
        <v>0</v>
      </c>
      <c r="G22" s="50">
        <v>39</v>
      </c>
      <c r="H22" s="50">
        <v>0</v>
      </c>
      <c r="I22" s="50">
        <v>245</v>
      </c>
    </row>
    <row r="23" spans="1:9" x14ac:dyDescent="0.2">
      <c r="A23" s="71"/>
      <c r="B23" s="20" t="s">
        <v>29</v>
      </c>
      <c r="C23" s="18">
        <v>781</v>
      </c>
      <c r="D23" s="18">
        <v>827</v>
      </c>
      <c r="E23" s="18">
        <v>67</v>
      </c>
      <c r="F23" s="18">
        <v>1</v>
      </c>
      <c r="G23" s="18">
        <v>239</v>
      </c>
      <c r="H23" s="18">
        <v>0</v>
      </c>
      <c r="I23" s="19">
        <v>1915</v>
      </c>
    </row>
    <row r="24" spans="1:9" x14ac:dyDescent="0.2">
      <c r="A24" s="71"/>
      <c r="B24" s="20" t="s">
        <v>30</v>
      </c>
      <c r="C24" s="18">
        <v>359</v>
      </c>
      <c r="D24" s="18">
        <v>366</v>
      </c>
      <c r="E24" s="18">
        <v>12</v>
      </c>
      <c r="F24" s="18">
        <v>0</v>
      </c>
      <c r="G24" s="18">
        <v>95</v>
      </c>
      <c r="H24" s="18">
        <v>0</v>
      </c>
      <c r="I24" s="18">
        <v>832</v>
      </c>
    </row>
    <row r="25" spans="1:9" x14ac:dyDescent="0.2">
      <c r="A25" s="71"/>
      <c r="B25" s="20" t="s">
        <v>31</v>
      </c>
      <c r="C25" s="18">
        <v>304</v>
      </c>
      <c r="D25" s="18">
        <v>290</v>
      </c>
      <c r="E25" s="18">
        <v>12</v>
      </c>
      <c r="F25" s="18">
        <v>0</v>
      </c>
      <c r="G25" s="18">
        <v>67</v>
      </c>
      <c r="H25" s="18">
        <v>0</v>
      </c>
      <c r="I25" s="18">
        <v>673</v>
      </c>
    </row>
    <row r="26" spans="1:9" x14ac:dyDescent="0.2">
      <c r="A26" s="71"/>
      <c r="B26" s="20" t="s">
        <v>32</v>
      </c>
      <c r="C26" s="18">
        <v>365</v>
      </c>
      <c r="D26" s="18">
        <v>324</v>
      </c>
      <c r="E26" s="18">
        <v>27</v>
      </c>
      <c r="F26" s="18">
        <v>0</v>
      </c>
      <c r="G26" s="18">
        <v>77</v>
      </c>
      <c r="H26" s="18">
        <v>0</v>
      </c>
      <c r="I26" s="18">
        <v>793</v>
      </c>
    </row>
    <row r="27" spans="1:9" x14ac:dyDescent="0.2">
      <c r="A27" s="71"/>
      <c r="B27" s="20" t="s">
        <v>33</v>
      </c>
      <c r="C27" s="18">
        <v>326</v>
      </c>
      <c r="D27" s="18">
        <v>64</v>
      </c>
      <c r="E27" s="18">
        <v>24</v>
      </c>
      <c r="F27" s="18">
        <v>1</v>
      </c>
      <c r="G27" s="18">
        <v>54</v>
      </c>
      <c r="H27" s="18">
        <v>0</v>
      </c>
      <c r="I27" s="18">
        <v>469</v>
      </c>
    </row>
    <row r="28" spans="1:9" x14ac:dyDescent="0.2">
      <c r="A28" s="71"/>
      <c r="B28" s="20" t="s">
        <v>34</v>
      </c>
      <c r="C28" s="18">
        <v>83</v>
      </c>
      <c r="D28" s="18">
        <v>62</v>
      </c>
      <c r="E28" s="18">
        <v>1</v>
      </c>
      <c r="F28" s="18">
        <v>0</v>
      </c>
      <c r="G28" s="18">
        <v>22</v>
      </c>
      <c r="H28" s="18">
        <v>0</v>
      </c>
      <c r="I28" s="18">
        <v>168</v>
      </c>
    </row>
    <row r="29" spans="1:9" ht="24" thickBot="1" x14ac:dyDescent="0.25">
      <c r="A29" s="72"/>
      <c r="B29" s="23" t="s">
        <v>35</v>
      </c>
      <c r="C29" s="49">
        <v>143</v>
      </c>
      <c r="D29" s="49">
        <v>86</v>
      </c>
      <c r="E29" s="49">
        <v>8</v>
      </c>
      <c r="F29" s="49">
        <v>0</v>
      </c>
      <c r="G29" s="49">
        <v>33</v>
      </c>
      <c r="H29" s="49">
        <v>0</v>
      </c>
      <c r="I29" s="49">
        <v>270</v>
      </c>
    </row>
    <row r="30" spans="1:9" x14ac:dyDescent="0.2">
      <c r="A30" s="70">
        <v>5</v>
      </c>
      <c r="B30" s="24" t="s">
        <v>36</v>
      </c>
      <c r="C30" s="50">
        <v>429</v>
      </c>
      <c r="D30" s="50">
        <v>295</v>
      </c>
      <c r="E30" s="50">
        <v>20</v>
      </c>
      <c r="F30" s="50">
        <v>2</v>
      </c>
      <c r="G30" s="50">
        <v>164</v>
      </c>
      <c r="H30" s="50">
        <v>0</v>
      </c>
      <c r="I30" s="50">
        <v>910</v>
      </c>
    </row>
    <row r="31" spans="1:9" x14ac:dyDescent="0.2">
      <c r="A31" s="71"/>
      <c r="B31" s="20" t="s">
        <v>37</v>
      </c>
      <c r="C31" s="18">
        <v>360</v>
      </c>
      <c r="D31" s="18">
        <v>216</v>
      </c>
      <c r="E31" s="18">
        <v>16</v>
      </c>
      <c r="F31" s="18">
        <v>0</v>
      </c>
      <c r="G31" s="18">
        <v>62</v>
      </c>
      <c r="H31" s="18">
        <v>0</v>
      </c>
      <c r="I31" s="18">
        <v>654</v>
      </c>
    </row>
    <row r="32" spans="1:9" x14ac:dyDescent="0.2">
      <c r="A32" s="71"/>
      <c r="B32" s="20" t="s">
        <v>38</v>
      </c>
      <c r="C32" s="18">
        <v>240</v>
      </c>
      <c r="D32" s="18">
        <v>256</v>
      </c>
      <c r="E32" s="18">
        <v>13</v>
      </c>
      <c r="F32" s="18">
        <v>3</v>
      </c>
      <c r="G32" s="18">
        <v>107</v>
      </c>
      <c r="H32" s="18">
        <v>0</v>
      </c>
      <c r="I32" s="18">
        <v>619</v>
      </c>
    </row>
    <row r="33" spans="1:9" x14ac:dyDescent="0.2">
      <c r="A33" s="71"/>
      <c r="B33" s="20" t="s">
        <v>39</v>
      </c>
      <c r="C33" s="18">
        <v>388</v>
      </c>
      <c r="D33" s="18">
        <v>141</v>
      </c>
      <c r="E33" s="18">
        <v>26</v>
      </c>
      <c r="F33" s="18">
        <v>0</v>
      </c>
      <c r="G33" s="18">
        <v>85</v>
      </c>
      <c r="H33" s="18">
        <v>0</v>
      </c>
      <c r="I33" s="18">
        <v>640</v>
      </c>
    </row>
    <row r="34" spans="1:9" x14ac:dyDescent="0.2">
      <c r="A34" s="71"/>
      <c r="B34" s="20" t="s">
        <v>40</v>
      </c>
      <c r="C34" s="18">
        <v>79</v>
      </c>
      <c r="D34" s="18">
        <v>45</v>
      </c>
      <c r="E34" s="18">
        <v>4</v>
      </c>
      <c r="F34" s="18">
        <v>1</v>
      </c>
      <c r="G34" s="18">
        <v>35</v>
      </c>
      <c r="H34" s="18">
        <v>0</v>
      </c>
      <c r="I34" s="18">
        <v>164</v>
      </c>
    </row>
    <row r="35" spans="1:9" x14ac:dyDescent="0.2">
      <c r="A35" s="71"/>
      <c r="B35" s="20" t="s">
        <v>41</v>
      </c>
      <c r="C35" s="18">
        <v>348</v>
      </c>
      <c r="D35" s="18">
        <v>239</v>
      </c>
      <c r="E35" s="18">
        <v>12</v>
      </c>
      <c r="F35" s="18">
        <v>0</v>
      </c>
      <c r="G35" s="18">
        <v>125</v>
      </c>
      <c r="H35" s="18">
        <v>0</v>
      </c>
      <c r="I35" s="18">
        <v>724</v>
      </c>
    </row>
    <row r="36" spans="1:9" x14ac:dyDescent="0.2">
      <c r="A36" s="71"/>
      <c r="B36" s="20" t="s">
        <v>42</v>
      </c>
      <c r="C36" s="18">
        <v>465</v>
      </c>
      <c r="D36" s="18">
        <v>195</v>
      </c>
      <c r="E36" s="18">
        <v>20</v>
      </c>
      <c r="F36" s="18">
        <v>2</v>
      </c>
      <c r="G36" s="18">
        <v>162</v>
      </c>
      <c r="H36" s="18">
        <v>0</v>
      </c>
      <c r="I36" s="18">
        <v>844</v>
      </c>
    </row>
    <row r="37" spans="1:9" ht="24" thickBot="1" x14ac:dyDescent="0.25">
      <c r="A37" s="72"/>
      <c r="B37" s="23" t="s">
        <v>43</v>
      </c>
      <c r="C37" s="49">
        <v>137</v>
      </c>
      <c r="D37" s="49">
        <v>87</v>
      </c>
      <c r="E37" s="49">
        <v>9</v>
      </c>
      <c r="F37" s="49">
        <v>2</v>
      </c>
      <c r="G37" s="49">
        <v>84</v>
      </c>
      <c r="H37" s="49">
        <v>0</v>
      </c>
      <c r="I37" s="49">
        <v>319</v>
      </c>
    </row>
    <row r="38" spans="1:9" x14ac:dyDescent="0.2">
      <c r="A38" s="70">
        <v>6</v>
      </c>
      <c r="B38" s="24" t="s">
        <v>44</v>
      </c>
      <c r="C38" s="50">
        <v>337</v>
      </c>
      <c r="D38" s="50">
        <v>166</v>
      </c>
      <c r="E38" s="50">
        <v>26</v>
      </c>
      <c r="F38" s="50">
        <v>0</v>
      </c>
      <c r="G38" s="50">
        <v>107</v>
      </c>
      <c r="H38" s="50">
        <v>0</v>
      </c>
      <c r="I38" s="50">
        <v>636</v>
      </c>
    </row>
    <row r="39" spans="1:9" x14ac:dyDescent="0.2">
      <c r="A39" s="71"/>
      <c r="B39" s="20" t="s">
        <v>45</v>
      </c>
      <c r="C39" s="18">
        <v>290</v>
      </c>
      <c r="D39" s="18">
        <v>197</v>
      </c>
      <c r="E39" s="18">
        <v>18</v>
      </c>
      <c r="F39" s="18">
        <v>0</v>
      </c>
      <c r="G39" s="18">
        <v>104</v>
      </c>
      <c r="H39" s="18">
        <v>0</v>
      </c>
      <c r="I39" s="18">
        <v>609</v>
      </c>
    </row>
    <row r="40" spans="1:9" x14ac:dyDescent="0.2">
      <c r="A40" s="71"/>
      <c r="B40" s="20" t="s">
        <v>46</v>
      </c>
      <c r="C40" s="18">
        <v>223</v>
      </c>
      <c r="D40" s="18">
        <v>234</v>
      </c>
      <c r="E40" s="18">
        <v>8</v>
      </c>
      <c r="F40" s="18">
        <v>0</v>
      </c>
      <c r="G40" s="18">
        <v>40</v>
      </c>
      <c r="H40" s="18">
        <v>0</v>
      </c>
      <c r="I40" s="18">
        <v>505</v>
      </c>
    </row>
    <row r="41" spans="1:9" x14ac:dyDescent="0.2">
      <c r="A41" s="71"/>
      <c r="B41" s="20" t="s">
        <v>47</v>
      </c>
      <c r="C41" s="18">
        <v>162</v>
      </c>
      <c r="D41" s="18">
        <v>68</v>
      </c>
      <c r="E41" s="18">
        <v>5</v>
      </c>
      <c r="F41" s="18">
        <v>0</v>
      </c>
      <c r="G41" s="18">
        <v>55</v>
      </c>
      <c r="H41" s="18">
        <v>0</v>
      </c>
      <c r="I41" s="18">
        <v>290</v>
      </c>
    </row>
    <row r="42" spans="1:9" x14ac:dyDescent="0.2">
      <c r="A42" s="71"/>
      <c r="B42" s="20" t="s">
        <v>48</v>
      </c>
      <c r="C42" s="18">
        <v>156</v>
      </c>
      <c r="D42" s="18">
        <v>123</v>
      </c>
      <c r="E42" s="18">
        <v>4</v>
      </c>
      <c r="F42" s="18">
        <v>1</v>
      </c>
      <c r="G42" s="18">
        <v>20</v>
      </c>
      <c r="H42" s="18">
        <v>0</v>
      </c>
      <c r="I42" s="18">
        <v>304</v>
      </c>
    </row>
    <row r="43" spans="1:9" x14ac:dyDescent="0.2">
      <c r="A43" s="71"/>
      <c r="B43" s="20" t="s">
        <v>49</v>
      </c>
      <c r="C43" s="18">
        <v>459</v>
      </c>
      <c r="D43" s="18">
        <v>260</v>
      </c>
      <c r="E43" s="18">
        <v>19</v>
      </c>
      <c r="F43" s="18">
        <v>0</v>
      </c>
      <c r="G43" s="18">
        <v>96</v>
      </c>
      <c r="H43" s="18">
        <v>0</v>
      </c>
      <c r="I43" s="18">
        <v>834</v>
      </c>
    </row>
    <row r="44" spans="1:9" x14ac:dyDescent="0.2">
      <c r="A44" s="71"/>
      <c r="B44" s="20" t="s">
        <v>50</v>
      </c>
      <c r="C44" s="18">
        <v>51</v>
      </c>
      <c r="D44" s="18">
        <v>48</v>
      </c>
      <c r="E44" s="18">
        <v>5</v>
      </c>
      <c r="F44" s="18">
        <v>0</v>
      </c>
      <c r="G44" s="18">
        <v>11</v>
      </c>
      <c r="H44" s="18">
        <v>0</v>
      </c>
      <c r="I44" s="18">
        <v>115</v>
      </c>
    </row>
    <row r="45" spans="1:9" ht="24" thickBot="1" x14ac:dyDescent="0.25">
      <c r="A45" s="72"/>
      <c r="B45" s="23" t="s">
        <v>51</v>
      </c>
      <c r="C45" s="49">
        <v>172</v>
      </c>
      <c r="D45" s="49">
        <v>84</v>
      </c>
      <c r="E45" s="49">
        <v>9</v>
      </c>
      <c r="F45" s="49">
        <v>0</v>
      </c>
      <c r="G45" s="49">
        <v>60</v>
      </c>
      <c r="H45" s="49">
        <v>0</v>
      </c>
      <c r="I45" s="49">
        <v>325</v>
      </c>
    </row>
    <row r="46" spans="1:9" x14ac:dyDescent="0.2">
      <c r="A46" s="70">
        <v>7</v>
      </c>
      <c r="B46" s="24" t="s">
        <v>52</v>
      </c>
      <c r="C46" s="50">
        <v>626</v>
      </c>
      <c r="D46" s="50">
        <v>323</v>
      </c>
      <c r="E46" s="50">
        <v>20</v>
      </c>
      <c r="F46" s="50">
        <v>3</v>
      </c>
      <c r="G46" s="50">
        <v>224</v>
      </c>
      <c r="H46" s="50">
        <v>0</v>
      </c>
      <c r="I46" s="52">
        <v>1196</v>
      </c>
    </row>
    <row r="47" spans="1:9" x14ac:dyDescent="0.2">
      <c r="A47" s="71"/>
      <c r="B47" s="20" t="s">
        <v>53</v>
      </c>
      <c r="C47" s="19">
        <v>1059</v>
      </c>
      <c r="D47" s="18">
        <v>832</v>
      </c>
      <c r="E47" s="18">
        <v>34</v>
      </c>
      <c r="F47" s="18">
        <v>0</v>
      </c>
      <c r="G47" s="18">
        <v>449</v>
      </c>
      <c r="H47" s="18">
        <v>0</v>
      </c>
      <c r="I47" s="19">
        <v>2374</v>
      </c>
    </row>
    <row r="48" spans="1:9" x14ac:dyDescent="0.2">
      <c r="A48" s="71"/>
      <c r="B48" s="20" t="s">
        <v>54</v>
      </c>
      <c r="C48" s="18">
        <v>566</v>
      </c>
      <c r="D48" s="18">
        <v>340</v>
      </c>
      <c r="E48" s="18">
        <v>40</v>
      </c>
      <c r="F48" s="18">
        <v>0</v>
      </c>
      <c r="G48" s="18">
        <v>218</v>
      </c>
      <c r="H48" s="18">
        <v>0</v>
      </c>
      <c r="I48" s="19">
        <v>1164</v>
      </c>
    </row>
    <row r="49" spans="1:9" ht="24" thickBot="1" x14ac:dyDescent="0.25">
      <c r="A49" s="72"/>
      <c r="B49" s="23" t="s">
        <v>55</v>
      </c>
      <c r="C49" s="49">
        <v>738</v>
      </c>
      <c r="D49" s="49">
        <v>425</v>
      </c>
      <c r="E49" s="49">
        <v>26</v>
      </c>
      <c r="F49" s="49">
        <v>1</v>
      </c>
      <c r="G49" s="49">
        <v>149</v>
      </c>
      <c r="H49" s="49">
        <v>0</v>
      </c>
      <c r="I49" s="51">
        <v>1339</v>
      </c>
    </row>
    <row r="50" spans="1:9" x14ac:dyDescent="0.2">
      <c r="A50" s="70">
        <v>8</v>
      </c>
      <c r="B50" s="24" t="s">
        <v>56</v>
      </c>
      <c r="C50" s="50">
        <v>117</v>
      </c>
      <c r="D50" s="50">
        <v>122</v>
      </c>
      <c r="E50" s="50">
        <v>4</v>
      </c>
      <c r="F50" s="50">
        <v>0</v>
      </c>
      <c r="G50" s="50">
        <v>82</v>
      </c>
      <c r="H50" s="50">
        <v>0</v>
      </c>
      <c r="I50" s="50">
        <v>325</v>
      </c>
    </row>
    <row r="51" spans="1:9" x14ac:dyDescent="0.2">
      <c r="A51" s="71"/>
      <c r="B51" s="20" t="s">
        <v>57</v>
      </c>
      <c r="C51" s="18">
        <v>207</v>
      </c>
      <c r="D51" s="18">
        <v>160</v>
      </c>
      <c r="E51" s="18">
        <v>2</v>
      </c>
      <c r="F51" s="18">
        <v>2</v>
      </c>
      <c r="G51" s="18">
        <v>38</v>
      </c>
      <c r="H51" s="18">
        <v>0</v>
      </c>
      <c r="I51" s="18">
        <v>409</v>
      </c>
    </row>
    <row r="52" spans="1:9" x14ac:dyDescent="0.2">
      <c r="A52" s="71"/>
      <c r="B52" s="20" t="s">
        <v>58</v>
      </c>
      <c r="C52" s="18">
        <v>289</v>
      </c>
      <c r="D52" s="18">
        <v>265</v>
      </c>
      <c r="E52" s="18">
        <v>9</v>
      </c>
      <c r="F52" s="18">
        <v>0</v>
      </c>
      <c r="G52" s="18">
        <v>98</v>
      </c>
      <c r="H52" s="18">
        <v>0</v>
      </c>
      <c r="I52" s="18">
        <v>661</v>
      </c>
    </row>
    <row r="53" spans="1:9" x14ac:dyDescent="0.2">
      <c r="A53" s="71"/>
      <c r="B53" s="20" t="s">
        <v>59</v>
      </c>
      <c r="C53" s="18">
        <v>248</v>
      </c>
      <c r="D53" s="18">
        <v>128</v>
      </c>
      <c r="E53" s="18">
        <v>12</v>
      </c>
      <c r="F53" s="18">
        <v>1</v>
      </c>
      <c r="G53" s="18">
        <v>74</v>
      </c>
      <c r="H53" s="18">
        <v>0</v>
      </c>
      <c r="I53" s="18">
        <v>463</v>
      </c>
    </row>
    <row r="54" spans="1:9" x14ac:dyDescent="0.2">
      <c r="A54" s="71"/>
      <c r="B54" s="20" t="s">
        <v>60</v>
      </c>
      <c r="C54" s="18">
        <v>309</v>
      </c>
      <c r="D54" s="18">
        <v>112</v>
      </c>
      <c r="E54" s="18">
        <v>10</v>
      </c>
      <c r="F54" s="18">
        <v>0</v>
      </c>
      <c r="G54" s="18">
        <v>83</v>
      </c>
      <c r="H54" s="18">
        <v>0</v>
      </c>
      <c r="I54" s="18">
        <v>514</v>
      </c>
    </row>
    <row r="55" spans="1:9" x14ac:dyDescent="0.2">
      <c r="A55" s="71"/>
      <c r="B55" s="20" t="s">
        <v>61</v>
      </c>
      <c r="C55" s="18">
        <v>581</v>
      </c>
      <c r="D55" s="18">
        <v>281</v>
      </c>
      <c r="E55" s="18">
        <v>32</v>
      </c>
      <c r="F55" s="18">
        <v>0</v>
      </c>
      <c r="G55" s="18">
        <v>116</v>
      </c>
      <c r="H55" s="18">
        <v>0</v>
      </c>
      <c r="I55" s="19">
        <v>1010</v>
      </c>
    </row>
    <row r="56" spans="1:9" ht="24" thickBot="1" x14ac:dyDescent="0.25">
      <c r="A56" s="72"/>
      <c r="B56" s="23" t="s">
        <v>62</v>
      </c>
      <c r="C56" s="49">
        <v>278</v>
      </c>
      <c r="D56" s="49">
        <v>99</v>
      </c>
      <c r="E56" s="49">
        <v>8</v>
      </c>
      <c r="F56" s="49">
        <v>0</v>
      </c>
      <c r="G56" s="49">
        <v>79</v>
      </c>
      <c r="H56" s="49">
        <v>0</v>
      </c>
      <c r="I56" s="49">
        <v>464</v>
      </c>
    </row>
    <row r="57" spans="1:9" x14ac:dyDescent="0.2">
      <c r="A57" s="70">
        <v>9</v>
      </c>
      <c r="B57" s="24" t="s">
        <v>63</v>
      </c>
      <c r="C57" s="50">
        <v>452</v>
      </c>
      <c r="D57" s="50">
        <v>512</v>
      </c>
      <c r="E57" s="50">
        <v>16</v>
      </c>
      <c r="F57" s="50">
        <v>0</v>
      </c>
      <c r="G57" s="50">
        <v>165</v>
      </c>
      <c r="H57" s="50">
        <v>0</v>
      </c>
      <c r="I57" s="52">
        <v>1145</v>
      </c>
    </row>
    <row r="58" spans="1:9" x14ac:dyDescent="0.2">
      <c r="A58" s="71"/>
      <c r="B58" s="20" t="s">
        <v>64</v>
      </c>
      <c r="C58" s="19">
        <v>1055</v>
      </c>
      <c r="D58" s="18">
        <v>764</v>
      </c>
      <c r="E58" s="18">
        <v>42</v>
      </c>
      <c r="F58" s="18">
        <v>2</v>
      </c>
      <c r="G58" s="18">
        <v>303</v>
      </c>
      <c r="H58" s="18">
        <v>0</v>
      </c>
      <c r="I58" s="19">
        <v>2166</v>
      </c>
    </row>
    <row r="59" spans="1:9" x14ac:dyDescent="0.2">
      <c r="A59" s="71"/>
      <c r="B59" s="20" t="s">
        <v>65</v>
      </c>
      <c r="C59" s="18">
        <v>754</v>
      </c>
      <c r="D59" s="18">
        <v>500</v>
      </c>
      <c r="E59" s="18">
        <v>28</v>
      </c>
      <c r="F59" s="18">
        <v>1</v>
      </c>
      <c r="G59" s="18">
        <v>284</v>
      </c>
      <c r="H59" s="18">
        <v>0</v>
      </c>
      <c r="I59" s="19">
        <v>1567</v>
      </c>
    </row>
    <row r="60" spans="1:9" ht="24" thickBot="1" x14ac:dyDescent="0.25">
      <c r="A60" s="72"/>
      <c r="B60" s="23" t="s">
        <v>66</v>
      </c>
      <c r="C60" s="49">
        <v>801</v>
      </c>
      <c r="D60" s="49">
        <v>776</v>
      </c>
      <c r="E60" s="49">
        <v>32</v>
      </c>
      <c r="F60" s="49">
        <v>2</v>
      </c>
      <c r="G60" s="49">
        <v>369</v>
      </c>
      <c r="H60" s="49">
        <v>0</v>
      </c>
      <c r="I60" s="51">
        <v>1980</v>
      </c>
    </row>
    <row r="61" spans="1:9" x14ac:dyDescent="0.2">
      <c r="A61" s="70">
        <v>10</v>
      </c>
      <c r="B61" s="24" t="s">
        <v>67</v>
      </c>
      <c r="C61" s="50">
        <v>176</v>
      </c>
      <c r="D61" s="50">
        <v>52</v>
      </c>
      <c r="E61" s="50">
        <v>9</v>
      </c>
      <c r="F61" s="50">
        <v>0</v>
      </c>
      <c r="G61" s="50">
        <v>46</v>
      </c>
      <c r="H61" s="50">
        <v>0</v>
      </c>
      <c r="I61" s="50">
        <v>283</v>
      </c>
    </row>
    <row r="62" spans="1:9" x14ac:dyDescent="0.2">
      <c r="A62" s="71"/>
      <c r="B62" s="20" t="s">
        <v>68</v>
      </c>
      <c r="C62" s="18">
        <v>107</v>
      </c>
      <c r="D62" s="18">
        <v>60</v>
      </c>
      <c r="E62" s="18">
        <v>0</v>
      </c>
      <c r="F62" s="18">
        <v>0</v>
      </c>
      <c r="G62" s="18">
        <v>24</v>
      </c>
      <c r="H62" s="18">
        <v>0</v>
      </c>
      <c r="I62" s="18">
        <v>191</v>
      </c>
    </row>
    <row r="63" spans="1:9" x14ac:dyDescent="0.2">
      <c r="A63" s="71"/>
      <c r="B63" s="20" t="s">
        <v>69</v>
      </c>
      <c r="C63" s="18">
        <v>949</v>
      </c>
      <c r="D63" s="18">
        <v>448</v>
      </c>
      <c r="E63" s="18">
        <v>52</v>
      </c>
      <c r="F63" s="18">
        <v>2</v>
      </c>
      <c r="G63" s="18">
        <v>304</v>
      </c>
      <c r="H63" s="18">
        <v>0</v>
      </c>
      <c r="I63" s="19">
        <v>1755</v>
      </c>
    </row>
    <row r="64" spans="1:9" x14ac:dyDescent="0.2">
      <c r="A64" s="71"/>
      <c r="B64" s="20" t="s">
        <v>70</v>
      </c>
      <c r="C64" s="18">
        <v>127</v>
      </c>
      <c r="D64" s="18">
        <v>54</v>
      </c>
      <c r="E64" s="18">
        <v>2</v>
      </c>
      <c r="F64" s="18">
        <v>0</v>
      </c>
      <c r="G64" s="18">
        <v>31</v>
      </c>
      <c r="H64" s="18">
        <v>0</v>
      </c>
      <c r="I64" s="18">
        <v>214</v>
      </c>
    </row>
    <row r="65" spans="1:9" ht="24" thickBot="1" x14ac:dyDescent="0.25">
      <c r="A65" s="72"/>
      <c r="B65" s="23" t="s">
        <v>71</v>
      </c>
      <c r="C65" s="51">
        <v>1032</v>
      </c>
      <c r="D65" s="49">
        <v>441</v>
      </c>
      <c r="E65" s="49">
        <v>31</v>
      </c>
      <c r="F65" s="49">
        <v>0</v>
      </c>
      <c r="G65" s="49">
        <v>575</v>
      </c>
      <c r="H65" s="49">
        <v>1</v>
      </c>
      <c r="I65" s="51">
        <v>2080</v>
      </c>
    </row>
    <row r="66" spans="1:9" x14ac:dyDescent="0.2">
      <c r="A66" s="70">
        <v>11</v>
      </c>
      <c r="B66" s="24" t="s">
        <v>72</v>
      </c>
      <c r="C66" s="50">
        <v>207</v>
      </c>
      <c r="D66" s="50">
        <v>98</v>
      </c>
      <c r="E66" s="50">
        <v>10</v>
      </c>
      <c r="F66" s="50">
        <v>1</v>
      </c>
      <c r="G66" s="50">
        <v>40</v>
      </c>
      <c r="H66" s="50">
        <v>0</v>
      </c>
      <c r="I66" s="50">
        <v>356</v>
      </c>
    </row>
    <row r="67" spans="1:9" x14ac:dyDescent="0.2">
      <c r="A67" s="71"/>
      <c r="B67" s="20" t="s">
        <v>73</v>
      </c>
      <c r="C67" s="18">
        <v>241</v>
      </c>
      <c r="D67" s="18">
        <v>126</v>
      </c>
      <c r="E67" s="18">
        <v>25</v>
      </c>
      <c r="F67" s="18">
        <v>0</v>
      </c>
      <c r="G67" s="18">
        <v>69</v>
      </c>
      <c r="H67" s="18">
        <v>0</v>
      </c>
      <c r="I67" s="18">
        <v>461</v>
      </c>
    </row>
    <row r="68" spans="1:9" x14ac:dyDescent="0.2">
      <c r="A68" s="71"/>
      <c r="B68" s="20" t="s">
        <v>74</v>
      </c>
      <c r="C68" s="18">
        <v>658</v>
      </c>
      <c r="D68" s="18">
        <v>361</v>
      </c>
      <c r="E68" s="18">
        <v>35</v>
      </c>
      <c r="F68" s="18">
        <v>2</v>
      </c>
      <c r="G68" s="18">
        <v>317</v>
      </c>
      <c r="H68" s="18">
        <v>0</v>
      </c>
      <c r="I68" s="19">
        <v>1373</v>
      </c>
    </row>
    <row r="69" spans="1:9" x14ac:dyDescent="0.2">
      <c r="A69" s="71"/>
      <c r="B69" s="20" t="s">
        <v>75</v>
      </c>
      <c r="C69" s="18">
        <v>118</v>
      </c>
      <c r="D69" s="18">
        <v>44</v>
      </c>
      <c r="E69" s="18">
        <v>2</v>
      </c>
      <c r="F69" s="18">
        <v>0</v>
      </c>
      <c r="G69" s="18">
        <v>39</v>
      </c>
      <c r="H69" s="18">
        <v>0</v>
      </c>
      <c r="I69" s="18">
        <v>203</v>
      </c>
    </row>
    <row r="70" spans="1:9" x14ac:dyDescent="0.2">
      <c r="A70" s="71"/>
      <c r="B70" s="20" t="s">
        <v>76</v>
      </c>
      <c r="C70" s="18">
        <v>398</v>
      </c>
      <c r="D70" s="18">
        <v>198</v>
      </c>
      <c r="E70" s="18">
        <v>34</v>
      </c>
      <c r="F70" s="18">
        <v>0</v>
      </c>
      <c r="G70" s="18">
        <v>160</v>
      </c>
      <c r="H70" s="18">
        <v>0</v>
      </c>
      <c r="I70" s="18">
        <v>790</v>
      </c>
    </row>
    <row r="71" spans="1:9" x14ac:dyDescent="0.2">
      <c r="A71" s="71"/>
      <c r="B71" s="20" t="s">
        <v>77</v>
      </c>
      <c r="C71" s="18">
        <v>159</v>
      </c>
      <c r="D71" s="18">
        <v>60</v>
      </c>
      <c r="E71" s="18">
        <v>5</v>
      </c>
      <c r="F71" s="18">
        <v>0</v>
      </c>
      <c r="G71" s="18">
        <v>54</v>
      </c>
      <c r="H71" s="18">
        <v>0</v>
      </c>
      <c r="I71" s="18">
        <v>278</v>
      </c>
    </row>
    <row r="72" spans="1:9" ht="24" thickBot="1" x14ac:dyDescent="0.25">
      <c r="A72" s="72"/>
      <c r="B72" s="23" t="s">
        <v>78</v>
      </c>
      <c r="C72" s="49">
        <v>628</v>
      </c>
      <c r="D72" s="49">
        <v>295</v>
      </c>
      <c r="E72" s="49">
        <v>36</v>
      </c>
      <c r="F72" s="49">
        <v>1</v>
      </c>
      <c r="G72" s="49">
        <v>188</v>
      </c>
      <c r="H72" s="49">
        <v>0</v>
      </c>
      <c r="I72" s="51">
        <v>1148</v>
      </c>
    </row>
    <row r="73" spans="1:9" x14ac:dyDescent="0.2">
      <c r="A73" s="70">
        <v>12</v>
      </c>
      <c r="B73" s="24" t="s">
        <v>79</v>
      </c>
      <c r="C73" s="50">
        <v>247</v>
      </c>
      <c r="D73" s="50">
        <v>80</v>
      </c>
      <c r="E73" s="50">
        <v>13</v>
      </c>
      <c r="F73" s="50">
        <v>0</v>
      </c>
      <c r="G73" s="50">
        <v>43</v>
      </c>
      <c r="H73" s="50">
        <v>0</v>
      </c>
      <c r="I73" s="50">
        <v>383</v>
      </c>
    </row>
    <row r="74" spans="1:9" x14ac:dyDescent="0.2">
      <c r="A74" s="71"/>
      <c r="B74" s="20" t="s">
        <v>80</v>
      </c>
      <c r="C74" s="18">
        <v>391</v>
      </c>
      <c r="D74" s="18">
        <v>143</v>
      </c>
      <c r="E74" s="18">
        <v>18</v>
      </c>
      <c r="F74" s="18">
        <v>0</v>
      </c>
      <c r="G74" s="18">
        <v>64</v>
      </c>
      <c r="H74" s="18">
        <v>0</v>
      </c>
      <c r="I74" s="18">
        <v>616</v>
      </c>
    </row>
    <row r="75" spans="1:9" x14ac:dyDescent="0.2">
      <c r="A75" s="71"/>
      <c r="B75" s="20" t="s">
        <v>81</v>
      </c>
      <c r="C75" s="18">
        <v>358</v>
      </c>
      <c r="D75" s="18">
        <v>107</v>
      </c>
      <c r="E75" s="18">
        <v>21</v>
      </c>
      <c r="F75" s="18">
        <v>0</v>
      </c>
      <c r="G75" s="18">
        <v>58</v>
      </c>
      <c r="H75" s="18">
        <v>0</v>
      </c>
      <c r="I75" s="18">
        <v>544</v>
      </c>
    </row>
    <row r="76" spans="1:9" x14ac:dyDescent="0.2">
      <c r="A76" s="71"/>
      <c r="B76" s="20" t="s">
        <v>82</v>
      </c>
      <c r="C76" s="18">
        <v>210</v>
      </c>
      <c r="D76" s="18">
        <v>105</v>
      </c>
      <c r="E76" s="18">
        <v>15</v>
      </c>
      <c r="F76" s="18">
        <v>0</v>
      </c>
      <c r="G76" s="18">
        <v>80</v>
      </c>
      <c r="H76" s="18">
        <v>0</v>
      </c>
      <c r="I76" s="18">
        <v>410</v>
      </c>
    </row>
    <row r="77" spans="1:9" x14ac:dyDescent="0.2">
      <c r="A77" s="71"/>
      <c r="B77" s="20" t="s">
        <v>83</v>
      </c>
      <c r="C77" s="18">
        <v>219</v>
      </c>
      <c r="D77" s="18">
        <v>72</v>
      </c>
      <c r="E77" s="18">
        <v>15</v>
      </c>
      <c r="F77" s="18">
        <v>2</v>
      </c>
      <c r="G77" s="18">
        <v>55</v>
      </c>
      <c r="H77" s="18">
        <v>0</v>
      </c>
      <c r="I77" s="18">
        <v>363</v>
      </c>
    </row>
    <row r="78" spans="1:9" x14ac:dyDescent="0.2">
      <c r="A78" s="71"/>
      <c r="B78" s="20" t="s">
        <v>84</v>
      </c>
      <c r="C78" s="18">
        <v>532</v>
      </c>
      <c r="D78" s="18">
        <v>318</v>
      </c>
      <c r="E78" s="18">
        <v>27</v>
      </c>
      <c r="F78" s="18">
        <v>1</v>
      </c>
      <c r="G78" s="18">
        <v>145</v>
      </c>
      <c r="H78" s="18">
        <v>1</v>
      </c>
      <c r="I78" s="19">
        <v>1024</v>
      </c>
    </row>
    <row r="79" spans="1:9" ht="24" thickBot="1" x14ac:dyDescent="0.25">
      <c r="A79" s="72"/>
      <c r="B79" s="23" t="s">
        <v>85</v>
      </c>
      <c r="C79" s="49">
        <v>117</v>
      </c>
      <c r="D79" s="49">
        <v>53</v>
      </c>
      <c r="E79" s="49">
        <v>3</v>
      </c>
      <c r="F79" s="49">
        <v>1</v>
      </c>
      <c r="G79" s="49">
        <v>39</v>
      </c>
      <c r="H79" s="49">
        <v>0</v>
      </c>
      <c r="I79" s="49">
        <v>213</v>
      </c>
    </row>
    <row r="80" spans="1:9" ht="24" thickBot="1" x14ac:dyDescent="0.25">
      <c r="A80" s="25">
        <v>13</v>
      </c>
      <c r="B80" s="26" t="s">
        <v>86</v>
      </c>
      <c r="C80" s="53">
        <v>2196</v>
      </c>
      <c r="D80" s="53">
        <v>2285</v>
      </c>
      <c r="E80" s="54">
        <v>136</v>
      </c>
      <c r="F80" s="54">
        <v>1</v>
      </c>
      <c r="G80" s="54">
        <v>958</v>
      </c>
      <c r="H80" s="54">
        <v>1</v>
      </c>
      <c r="I80" s="53">
        <v>5577</v>
      </c>
    </row>
    <row r="81" spans="1:9" ht="24" thickBot="1" x14ac:dyDescent="0.25">
      <c r="A81" s="73" t="s">
        <v>87</v>
      </c>
      <c r="B81" s="74"/>
      <c r="C81" s="47">
        <f t="shared" ref="C81:I81" si="0">SUM(C4:C80)</f>
        <v>29911</v>
      </c>
      <c r="D81" s="47">
        <f t="shared" si="0"/>
        <v>19294</v>
      </c>
      <c r="E81" s="47">
        <f t="shared" si="0"/>
        <v>1490</v>
      </c>
      <c r="F81" s="47">
        <f t="shared" si="0"/>
        <v>51</v>
      </c>
      <c r="G81" s="47">
        <f t="shared" si="0"/>
        <v>10070</v>
      </c>
      <c r="H81" s="47">
        <f t="shared" si="0"/>
        <v>3</v>
      </c>
      <c r="I81" s="48">
        <f t="shared" si="0"/>
        <v>60819</v>
      </c>
    </row>
    <row r="83" spans="1:9" x14ac:dyDescent="0.5">
      <c r="A83" s="64" t="s">
        <v>90</v>
      </c>
      <c r="B83" s="67" t="s">
        <v>99</v>
      </c>
      <c r="C83" s="68"/>
      <c r="D83" s="68"/>
      <c r="E83" s="68"/>
      <c r="F83" s="68"/>
      <c r="G83" s="68"/>
      <c r="H83" s="68"/>
    </row>
    <row r="84" spans="1:9" x14ac:dyDescent="0.5">
      <c r="A84" s="64" t="s">
        <v>92</v>
      </c>
      <c r="B84" s="69" t="s">
        <v>91</v>
      </c>
      <c r="C84" s="69"/>
      <c r="D84" s="69"/>
      <c r="E84" s="69"/>
      <c r="F84" s="69"/>
      <c r="G84" s="69"/>
      <c r="H84" s="69"/>
    </row>
  </sheetData>
  <mergeCells count="18">
    <mergeCell ref="A1:I1"/>
    <mergeCell ref="C2:H2"/>
    <mergeCell ref="A4:A11"/>
    <mergeCell ref="A2:B2"/>
    <mergeCell ref="A12:A16"/>
    <mergeCell ref="A17:A21"/>
    <mergeCell ref="A22:A29"/>
    <mergeCell ref="A30:A37"/>
    <mergeCell ref="A38:A45"/>
    <mergeCell ref="A46:A49"/>
    <mergeCell ref="A50:A56"/>
    <mergeCell ref="A57:A60"/>
    <mergeCell ref="A61:A65"/>
    <mergeCell ref="B83:H83"/>
    <mergeCell ref="B84:H84"/>
    <mergeCell ref="A66:A72"/>
    <mergeCell ref="A73:A79"/>
    <mergeCell ref="A81:B81"/>
  </mergeCells>
  <hyperlinks>
    <hyperlink ref="A3" r:id="rId1" display="http://122.155.219.72/tbdc/frontend/web/index.php?r=rtb07%2Fprov&amp;varYear1=581&amp;varYear2=584&amp;varArea1=1&amp;varArea2=5&amp;varAgegrp1=4&amp;varAgegrp2=65&amp;varHtype1=1&amp;varHtype2=5&amp;sort=region"/>
    <hyperlink ref="B3" r:id="rId2" display="http://122.155.219.72/tbdc/frontend/web/index.php?r=rtb07%2Fprov&amp;varYear1=581&amp;varYear2=584&amp;varArea1=1&amp;varArea2=5&amp;varAgegrp1=4&amp;varAgegrp2=65&amp;varHtype1=1&amp;varHtype2=5&amp;sort=pname"/>
    <hyperlink ref="C3" r:id="rId3" display="http://122.155.219.72/tbdc/frontend/web/index.php?r=rtb07%2Fprov&amp;varYear1=581&amp;varYear2=584&amp;varArea1=1&amp;varArea2=5&amp;varAgegrp1=4&amp;varAgegrp2=65&amp;varHtype1=1&amp;varHtype2=5&amp;sort=PNBpos"/>
    <hyperlink ref="D3" r:id="rId4" display="http://122.155.219.72/tbdc/frontend/web/index.php?r=rtb07%2Fprov&amp;varYear1=581&amp;varYear2=584&amp;varArea1=1&amp;varArea2=5&amp;varAgegrp1=4&amp;varAgegrp2=65&amp;varHtype1=1&amp;varHtype2=5&amp;sort=PNBneg"/>
    <hyperlink ref="E3" r:id="rId5" display="http://122.155.219.72/tbdc/frontend/web/index.php?r=rtb07%2Fprov&amp;varYear1=581&amp;varYear2=584&amp;varArea1=1&amp;varArea2=5&amp;varAgegrp1=4&amp;varAgegrp2=65&amp;varHtype1=1&amp;varHtype2=5&amp;sort=PRBpos"/>
    <hyperlink ref="F3" r:id="rId6" display="http://122.155.219.72/tbdc/frontend/web/index.php?r=rtb07%2Fprov&amp;varYear1=581&amp;varYear2=584&amp;varArea1=1&amp;varArea2=5&amp;varAgegrp1=4&amp;varAgegrp2=65&amp;varHtype1=1&amp;varHtype2=5&amp;sort=PRBneg"/>
    <hyperlink ref="G3" r:id="rId7" display="http://122.155.219.72/tbdc/frontend/web/index.php?r=rtb07%2Fprov&amp;varYear1=581&amp;varYear2=584&amp;varArea1=1&amp;varArea2=5&amp;varAgegrp1=4&amp;varAgegrp2=65&amp;varHtype1=1&amp;varHtype2=5&amp;sort=EPN"/>
    <hyperlink ref="H3" r:id="rId8" display="http://122.155.219.72/tbdc/frontend/web/index.php?r=rtb07%2Fprov&amp;varYear1=581&amp;varYear2=584&amp;varArea1=1&amp;varArea2=5&amp;varAgegrp1=4&amp;varAgegrp2=65&amp;varHtype1=1&amp;varHtype2=5&amp;sort=EPR"/>
    <hyperlink ref="I3" r:id="rId9" display="http://122.155.219.72/tbdc/frontend/web/index.php?r=rtb07%2Fprov&amp;varYear1=581&amp;varYear2=584&amp;varArea1=1&amp;varArea2=5&amp;varAgegrp1=4&amp;varAgegrp2=65&amp;varHtype1=1&amp;varHtype2=5&amp;sort=TOTAL"/>
    <hyperlink ref="B83" r:id="rId10" display="www.tbcmthailand.org 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portrait" horizontalDpi="1200" verticalDpi="1200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"/>
  <sheetViews>
    <sheetView workbookViewId="0">
      <selection activeCell="K19" sqref="K19"/>
    </sheetView>
  </sheetViews>
  <sheetFormatPr defaultRowHeight="23.25" x14ac:dyDescent="0.2"/>
  <cols>
    <col min="1" max="1" width="11.75" style="10" customWidth="1"/>
    <col min="2" max="7" width="8.75" style="10" customWidth="1"/>
    <col min="8" max="8" width="18.125" style="10" customWidth="1"/>
    <col min="9" max="16384" width="9" style="10"/>
  </cols>
  <sheetData>
    <row r="1" spans="1:8" s="2" customFormat="1" x14ac:dyDescent="0.5">
      <c r="A1" s="65" t="s">
        <v>94</v>
      </c>
      <c r="B1" s="65"/>
      <c r="C1" s="65"/>
      <c r="D1" s="65"/>
      <c r="E1" s="65"/>
      <c r="F1" s="65"/>
      <c r="G1" s="65"/>
      <c r="H1" s="65"/>
    </row>
    <row r="2" spans="1:8" s="11" customFormat="1" ht="27" customHeight="1" x14ac:dyDescent="0.2">
      <c r="A2" s="12" t="s">
        <v>0</v>
      </c>
      <c r="B2" s="75" t="s">
        <v>89</v>
      </c>
      <c r="C2" s="75"/>
      <c r="D2" s="75"/>
      <c r="E2" s="75"/>
      <c r="F2" s="75"/>
      <c r="G2" s="75"/>
      <c r="H2" s="12" t="s">
        <v>1</v>
      </c>
    </row>
    <row r="3" spans="1:8" s="11" customFormat="1" ht="27" customHeight="1" x14ac:dyDescent="0.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100</v>
      </c>
    </row>
    <row r="4" spans="1:8" x14ac:dyDescent="0.2">
      <c r="A4" s="13">
        <v>1</v>
      </c>
      <c r="B4" s="43">
        <v>2594</v>
      </c>
      <c r="C4" s="43">
        <v>1932</v>
      </c>
      <c r="D4" s="43">
        <v>139</v>
      </c>
      <c r="E4" s="43">
        <v>51</v>
      </c>
      <c r="F4" s="43">
        <v>1045</v>
      </c>
      <c r="G4" s="43">
        <v>10</v>
      </c>
      <c r="H4" s="43">
        <v>5771</v>
      </c>
    </row>
    <row r="5" spans="1:8" x14ac:dyDescent="0.2">
      <c r="A5" s="13">
        <v>2</v>
      </c>
      <c r="B5" s="43">
        <v>1835</v>
      </c>
      <c r="C5" s="43">
        <v>757</v>
      </c>
      <c r="D5" s="43">
        <v>108</v>
      </c>
      <c r="E5" s="43">
        <v>36</v>
      </c>
      <c r="F5" s="43">
        <v>546</v>
      </c>
      <c r="G5" s="43">
        <v>2</v>
      </c>
      <c r="H5" s="43">
        <v>3284</v>
      </c>
    </row>
    <row r="6" spans="1:8" x14ac:dyDescent="0.2">
      <c r="A6" s="13">
        <v>3</v>
      </c>
      <c r="B6" s="43">
        <v>1462</v>
      </c>
      <c r="C6" s="43">
        <v>884</v>
      </c>
      <c r="D6" s="43">
        <v>99</v>
      </c>
      <c r="E6" s="43">
        <v>34</v>
      </c>
      <c r="F6" s="43">
        <v>473</v>
      </c>
      <c r="G6" s="43">
        <v>2</v>
      </c>
      <c r="H6" s="43">
        <v>2954</v>
      </c>
    </row>
    <row r="7" spans="1:8" x14ac:dyDescent="0.2">
      <c r="A7" s="13">
        <v>4</v>
      </c>
      <c r="B7" s="43">
        <v>2541</v>
      </c>
      <c r="C7" s="43">
        <v>2186</v>
      </c>
      <c r="D7" s="43">
        <v>188</v>
      </c>
      <c r="E7" s="43">
        <v>61</v>
      </c>
      <c r="F7" s="43">
        <v>649</v>
      </c>
      <c r="G7" s="43">
        <v>5</v>
      </c>
      <c r="H7" s="43">
        <v>5630</v>
      </c>
    </row>
    <row r="8" spans="1:8" x14ac:dyDescent="0.2">
      <c r="A8" s="13">
        <v>5</v>
      </c>
      <c r="B8" s="43">
        <v>2796</v>
      </c>
      <c r="C8" s="43">
        <v>1724</v>
      </c>
      <c r="D8" s="43">
        <v>164</v>
      </c>
      <c r="E8" s="43">
        <v>38</v>
      </c>
      <c r="F8" s="43">
        <v>917</v>
      </c>
      <c r="G8" s="43">
        <v>11</v>
      </c>
      <c r="H8" s="43">
        <v>5650</v>
      </c>
    </row>
    <row r="9" spans="1:8" x14ac:dyDescent="0.2">
      <c r="A9" s="13">
        <v>6</v>
      </c>
      <c r="B9" s="43">
        <v>2444</v>
      </c>
      <c r="C9" s="43">
        <v>2217</v>
      </c>
      <c r="D9" s="43">
        <v>129</v>
      </c>
      <c r="E9" s="43">
        <v>55</v>
      </c>
      <c r="F9" s="43">
        <v>840</v>
      </c>
      <c r="G9" s="43">
        <v>13</v>
      </c>
      <c r="H9" s="43">
        <v>5698</v>
      </c>
    </row>
    <row r="10" spans="1:8" x14ac:dyDescent="0.2">
      <c r="A10" s="13">
        <v>7</v>
      </c>
      <c r="B10" s="43">
        <v>3272</v>
      </c>
      <c r="C10" s="43">
        <v>2418</v>
      </c>
      <c r="D10" s="43">
        <v>167</v>
      </c>
      <c r="E10" s="43">
        <v>115</v>
      </c>
      <c r="F10" s="43">
        <v>1047</v>
      </c>
      <c r="G10" s="43">
        <v>14</v>
      </c>
      <c r="H10" s="43">
        <v>7033</v>
      </c>
    </row>
    <row r="11" spans="1:8" x14ac:dyDescent="0.2">
      <c r="A11" s="13">
        <v>8</v>
      </c>
      <c r="B11" s="43">
        <v>2432</v>
      </c>
      <c r="C11" s="43">
        <v>1466</v>
      </c>
      <c r="D11" s="43">
        <v>96</v>
      </c>
      <c r="E11" s="43">
        <v>40</v>
      </c>
      <c r="F11" s="43">
        <v>684</v>
      </c>
      <c r="G11" s="43">
        <v>5</v>
      </c>
      <c r="H11" s="43">
        <v>4723</v>
      </c>
    </row>
    <row r="12" spans="1:8" x14ac:dyDescent="0.2">
      <c r="A12" s="13">
        <v>9</v>
      </c>
      <c r="B12" s="43">
        <v>3218</v>
      </c>
      <c r="C12" s="43">
        <v>2938</v>
      </c>
      <c r="D12" s="43">
        <v>141</v>
      </c>
      <c r="E12" s="43">
        <v>77</v>
      </c>
      <c r="F12" s="43">
        <v>1140</v>
      </c>
      <c r="G12" s="43">
        <v>12</v>
      </c>
      <c r="H12" s="43">
        <v>7526</v>
      </c>
    </row>
    <row r="13" spans="1:8" x14ac:dyDescent="0.2">
      <c r="A13" s="13">
        <v>10</v>
      </c>
      <c r="B13" s="43">
        <v>2813</v>
      </c>
      <c r="C13" s="43">
        <v>1311</v>
      </c>
      <c r="D13" s="43">
        <v>144</v>
      </c>
      <c r="E13" s="43">
        <v>38</v>
      </c>
      <c r="F13" s="43">
        <v>1150</v>
      </c>
      <c r="G13" s="43">
        <v>12</v>
      </c>
      <c r="H13" s="43">
        <v>5468</v>
      </c>
    </row>
    <row r="14" spans="1:8" x14ac:dyDescent="0.2">
      <c r="A14" s="13">
        <v>11</v>
      </c>
      <c r="B14" s="43">
        <v>2732</v>
      </c>
      <c r="C14" s="43">
        <v>1383</v>
      </c>
      <c r="D14" s="43">
        <v>119</v>
      </c>
      <c r="E14" s="43">
        <v>34</v>
      </c>
      <c r="F14" s="43">
        <v>922</v>
      </c>
      <c r="G14" s="43">
        <v>13</v>
      </c>
      <c r="H14" s="43">
        <v>5203</v>
      </c>
    </row>
    <row r="15" spans="1:8" x14ac:dyDescent="0.2">
      <c r="A15" s="13">
        <v>12</v>
      </c>
      <c r="B15" s="43">
        <v>2649</v>
      </c>
      <c r="C15" s="43">
        <v>1239</v>
      </c>
      <c r="D15" s="43">
        <v>123</v>
      </c>
      <c r="E15" s="43">
        <v>32</v>
      </c>
      <c r="F15" s="43">
        <v>668</v>
      </c>
      <c r="G15" s="43">
        <v>11</v>
      </c>
      <c r="H15" s="43">
        <v>4722</v>
      </c>
    </row>
    <row r="16" spans="1:8" x14ac:dyDescent="0.2">
      <c r="A16" s="13">
        <v>13</v>
      </c>
      <c r="B16" s="43">
        <v>2394</v>
      </c>
      <c r="C16" s="43">
        <v>2753</v>
      </c>
      <c r="D16" s="43">
        <v>160</v>
      </c>
      <c r="E16" s="43">
        <v>45</v>
      </c>
      <c r="F16" s="43">
        <v>1117</v>
      </c>
      <c r="G16" s="43">
        <v>13</v>
      </c>
      <c r="H16" s="43">
        <v>6482</v>
      </c>
    </row>
    <row r="17" spans="1:8" x14ac:dyDescent="0.2">
      <c r="A17" s="15" t="s">
        <v>87</v>
      </c>
      <c r="B17" s="44">
        <f t="shared" ref="B17:H17" si="0">SUM(B4:B16)</f>
        <v>33182</v>
      </c>
      <c r="C17" s="44">
        <f t="shared" si="0"/>
        <v>23208</v>
      </c>
      <c r="D17" s="44">
        <f t="shared" si="0"/>
        <v>1777</v>
      </c>
      <c r="E17" s="44">
        <f t="shared" si="0"/>
        <v>656</v>
      </c>
      <c r="F17" s="44">
        <f t="shared" si="0"/>
        <v>11198</v>
      </c>
      <c r="G17" s="44">
        <f t="shared" si="0"/>
        <v>123</v>
      </c>
      <c r="H17" s="44">
        <f t="shared" si="0"/>
        <v>70144</v>
      </c>
    </row>
    <row r="19" spans="1:8" x14ac:dyDescent="0.5">
      <c r="A19" s="64" t="s">
        <v>90</v>
      </c>
      <c r="B19" s="67" t="s">
        <v>99</v>
      </c>
      <c r="C19" s="68"/>
      <c r="D19" s="68"/>
      <c r="E19" s="68"/>
      <c r="F19" s="68"/>
      <c r="G19" s="68"/>
      <c r="H19" s="68"/>
    </row>
    <row r="20" spans="1:8" x14ac:dyDescent="0.5">
      <c r="A20" s="64" t="s">
        <v>92</v>
      </c>
      <c r="B20" s="69" t="s">
        <v>91</v>
      </c>
      <c r="C20" s="69"/>
      <c r="D20" s="69"/>
      <c r="E20" s="69"/>
      <c r="F20" s="69"/>
      <c r="G20" s="69"/>
      <c r="H20" s="69"/>
    </row>
  </sheetData>
  <mergeCells count="4">
    <mergeCell ref="B2:G2"/>
    <mergeCell ref="A1:H1"/>
    <mergeCell ref="B19:H19"/>
    <mergeCell ref="B20:H20"/>
  </mergeCells>
  <hyperlinks>
    <hyperlink ref="A3" r:id="rId1" display="http://122.155.219.72/tbdc/frontend/web/index.php?r=rtb07%2Fregion&amp;varYear1=591&amp;varYear2=594&amp;varArea1=1&amp;varArea2=5&amp;varAgegrp1=4&amp;varAgegrp2=65&amp;varHtype1=1&amp;varHtype2=5&amp;sort=region"/>
    <hyperlink ref="B3" r:id="rId2" display="http://122.155.219.72/tbdc/frontend/web/index.php?r=rtb07%2Fregion&amp;varYear1=591&amp;varYear2=594&amp;varArea1=1&amp;varArea2=5&amp;varAgegrp1=4&amp;varAgegrp2=65&amp;varHtype1=1&amp;varHtype2=5&amp;sort=PNBpos"/>
    <hyperlink ref="C3" r:id="rId3" display="http://122.155.219.72/tbdc/frontend/web/index.php?r=rtb07%2Fregion&amp;varYear1=591&amp;varYear2=594&amp;varArea1=1&amp;varArea2=5&amp;varAgegrp1=4&amp;varAgegrp2=65&amp;varHtype1=1&amp;varHtype2=5&amp;sort=PNBneg"/>
    <hyperlink ref="D3" r:id="rId4" display="http://122.155.219.72/tbdc/frontend/web/index.php?r=rtb07%2Fregion&amp;varYear1=591&amp;varYear2=594&amp;varArea1=1&amp;varArea2=5&amp;varAgegrp1=4&amp;varAgegrp2=65&amp;varHtype1=1&amp;varHtype2=5&amp;sort=PRBpos"/>
    <hyperlink ref="E3" r:id="rId5" display="http://122.155.219.72/tbdc/frontend/web/index.php?r=rtb07%2Fregion&amp;varYear1=591&amp;varYear2=594&amp;varArea1=1&amp;varArea2=5&amp;varAgegrp1=4&amp;varAgegrp2=65&amp;varHtype1=1&amp;varHtype2=5&amp;sort=PRBneg"/>
    <hyperlink ref="F3" r:id="rId6" display="http://122.155.219.72/tbdc/frontend/web/index.php?r=rtb07%2Fregion&amp;varYear1=591&amp;varYear2=594&amp;varArea1=1&amp;varArea2=5&amp;varAgegrp1=4&amp;varAgegrp2=65&amp;varHtype1=1&amp;varHtype2=5&amp;sort=EPN"/>
    <hyperlink ref="G3" r:id="rId7" display="http://122.155.219.72/tbdc/frontend/web/index.php?r=rtb07%2Fregion&amp;varYear1=591&amp;varYear2=594&amp;varArea1=1&amp;varArea2=5&amp;varAgegrp1=4&amp;varAgegrp2=65&amp;varHtype1=1&amp;varHtype2=5&amp;sort=EPR"/>
    <hyperlink ref="H3" r:id="rId8" display="http://122.155.219.72/tbdc/frontend/web/index.php?r=rtb07%2Fregion&amp;varYear1=591&amp;varYear2=594&amp;varArea1=1&amp;varArea2=5&amp;varAgegrp1=4&amp;varAgegrp2=65&amp;varHtype1=1&amp;varHtype2=5&amp;sort=TOTAL"/>
    <hyperlink ref="B19" r:id="rId9" display="www.tbcmthailand.org 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84"/>
  <sheetViews>
    <sheetView workbookViewId="0">
      <selection activeCell="M17" sqref="M17"/>
    </sheetView>
  </sheetViews>
  <sheetFormatPr defaultColWidth="11.625" defaultRowHeight="23.25" x14ac:dyDescent="0.5"/>
  <cols>
    <col min="1" max="1" width="11.25" style="32" customWidth="1"/>
    <col min="2" max="2" width="15.25" style="17" customWidth="1"/>
    <col min="3" max="8" width="9.5" style="17" customWidth="1"/>
    <col min="9" max="9" width="16.375" style="17" customWidth="1"/>
    <col min="10" max="16384" width="11.625" style="17"/>
  </cols>
  <sheetData>
    <row r="1" spans="1:9" s="2" customFormat="1" x14ac:dyDescent="0.5">
      <c r="A1" s="65" t="s">
        <v>97</v>
      </c>
      <c r="B1" s="65"/>
      <c r="C1" s="65"/>
      <c r="D1" s="65"/>
      <c r="E1" s="65"/>
      <c r="F1" s="65"/>
      <c r="G1" s="65"/>
      <c r="H1" s="65"/>
      <c r="I1" s="65"/>
    </row>
    <row r="2" spans="1:9" s="27" customFormat="1" ht="22.5" customHeight="1" x14ac:dyDescent="0.5">
      <c r="A2" s="79" t="s">
        <v>0</v>
      </c>
      <c r="B2" s="79"/>
      <c r="C2" s="79" t="s">
        <v>89</v>
      </c>
      <c r="D2" s="79"/>
      <c r="E2" s="79"/>
      <c r="F2" s="79"/>
      <c r="G2" s="79"/>
      <c r="H2" s="79"/>
      <c r="I2" s="29" t="s">
        <v>1</v>
      </c>
    </row>
    <row r="3" spans="1:9" s="28" customFormat="1" ht="22.5" customHeight="1" x14ac:dyDescent="0.5">
      <c r="A3" s="30" t="s">
        <v>2</v>
      </c>
      <c r="B3" s="30" t="s">
        <v>9</v>
      </c>
      <c r="C3" s="30" t="s">
        <v>3</v>
      </c>
      <c r="D3" s="30" t="s">
        <v>4</v>
      </c>
      <c r="E3" s="30" t="s">
        <v>5</v>
      </c>
      <c r="F3" s="30" t="s">
        <v>6</v>
      </c>
      <c r="G3" s="30" t="s">
        <v>7</v>
      </c>
      <c r="H3" s="30" t="s">
        <v>8</v>
      </c>
      <c r="I3" s="30" t="s">
        <v>100</v>
      </c>
    </row>
    <row r="4" spans="1:9" x14ac:dyDescent="0.5">
      <c r="A4" s="77">
        <v>1</v>
      </c>
      <c r="B4" s="33" t="s">
        <v>10</v>
      </c>
      <c r="C4" s="18">
        <v>213</v>
      </c>
      <c r="D4" s="18">
        <v>122</v>
      </c>
      <c r="E4" s="18">
        <v>11</v>
      </c>
      <c r="F4" s="18">
        <v>8</v>
      </c>
      <c r="G4" s="18">
        <v>148</v>
      </c>
      <c r="H4" s="18">
        <v>1</v>
      </c>
      <c r="I4" s="18">
        <v>503</v>
      </c>
    </row>
    <row r="5" spans="1:9" x14ac:dyDescent="0.5">
      <c r="A5" s="77"/>
      <c r="B5" s="33" t="s">
        <v>11</v>
      </c>
      <c r="C5" s="18">
        <v>252</v>
      </c>
      <c r="D5" s="18">
        <v>132</v>
      </c>
      <c r="E5" s="18">
        <v>19</v>
      </c>
      <c r="F5" s="18">
        <v>6</v>
      </c>
      <c r="G5" s="18">
        <v>113</v>
      </c>
      <c r="H5" s="18">
        <v>1</v>
      </c>
      <c r="I5" s="18">
        <v>523</v>
      </c>
    </row>
    <row r="6" spans="1:9" x14ac:dyDescent="0.5">
      <c r="A6" s="77"/>
      <c r="B6" s="33" t="s">
        <v>12</v>
      </c>
      <c r="C6" s="18">
        <v>388</v>
      </c>
      <c r="D6" s="18">
        <v>99</v>
      </c>
      <c r="E6" s="18">
        <v>17</v>
      </c>
      <c r="F6" s="18">
        <v>5</v>
      </c>
      <c r="G6" s="18">
        <v>112</v>
      </c>
      <c r="H6" s="18">
        <v>3</v>
      </c>
      <c r="I6" s="18">
        <v>624</v>
      </c>
    </row>
    <row r="7" spans="1:9" x14ac:dyDescent="0.5">
      <c r="A7" s="77"/>
      <c r="B7" s="33" t="s">
        <v>13</v>
      </c>
      <c r="C7" s="18">
        <v>185</v>
      </c>
      <c r="D7" s="18">
        <v>123</v>
      </c>
      <c r="E7" s="18">
        <v>12</v>
      </c>
      <c r="F7" s="18">
        <v>1</v>
      </c>
      <c r="G7" s="18">
        <v>54</v>
      </c>
      <c r="H7" s="18">
        <v>0</v>
      </c>
      <c r="I7" s="18">
        <v>375</v>
      </c>
    </row>
    <row r="8" spans="1:9" x14ac:dyDescent="0.5">
      <c r="A8" s="77"/>
      <c r="B8" s="33" t="s">
        <v>14</v>
      </c>
      <c r="C8" s="18">
        <v>513</v>
      </c>
      <c r="D8" s="18">
        <v>578</v>
      </c>
      <c r="E8" s="18">
        <v>26</v>
      </c>
      <c r="F8" s="18">
        <v>15</v>
      </c>
      <c r="G8" s="18">
        <v>222</v>
      </c>
      <c r="H8" s="18">
        <v>2</v>
      </c>
      <c r="I8" s="19">
        <v>1356</v>
      </c>
    </row>
    <row r="9" spans="1:9" x14ac:dyDescent="0.5">
      <c r="A9" s="77"/>
      <c r="B9" s="33" t="s">
        <v>15</v>
      </c>
      <c r="C9" s="18">
        <v>670</v>
      </c>
      <c r="D9" s="18">
        <v>636</v>
      </c>
      <c r="E9" s="18">
        <v>31</v>
      </c>
      <c r="F9" s="18">
        <v>6</v>
      </c>
      <c r="G9" s="18">
        <v>289</v>
      </c>
      <c r="H9" s="18">
        <v>0</v>
      </c>
      <c r="I9" s="19">
        <v>1632</v>
      </c>
    </row>
    <row r="10" spans="1:9" x14ac:dyDescent="0.5">
      <c r="A10" s="77"/>
      <c r="B10" s="33" t="s">
        <v>16</v>
      </c>
      <c r="C10" s="18">
        <v>288</v>
      </c>
      <c r="D10" s="18">
        <v>129</v>
      </c>
      <c r="E10" s="18">
        <v>20</v>
      </c>
      <c r="F10" s="18">
        <v>9</v>
      </c>
      <c r="G10" s="18">
        <v>60</v>
      </c>
      <c r="H10" s="18">
        <v>3</v>
      </c>
      <c r="I10" s="18">
        <v>509</v>
      </c>
    </row>
    <row r="11" spans="1:9" ht="24" thickBot="1" x14ac:dyDescent="0.55000000000000004">
      <c r="A11" s="78"/>
      <c r="B11" s="34" t="s">
        <v>17</v>
      </c>
      <c r="C11" s="49">
        <v>85</v>
      </c>
      <c r="D11" s="49">
        <v>113</v>
      </c>
      <c r="E11" s="49">
        <v>3</v>
      </c>
      <c r="F11" s="49">
        <v>1</v>
      </c>
      <c r="G11" s="49">
        <v>47</v>
      </c>
      <c r="H11" s="49">
        <v>0</v>
      </c>
      <c r="I11" s="49">
        <v>249</v>
      </c>
    </row>
    <row r="12" spans="1:9" x14ac:dyDescent="0.5">
      <c r="A12" s="76">
        <v>2</v>
      </c>
      <c r="B12" s="35" t="s">
        <v>18</v>
      </c>
      <c r="C12" s="50">
        <v>330</v>
      </c>
      <c r="D12" s="50">
        <v>159</v>
      </c>
      <c r="E12" s="50">
        <v>20</v>
      </c>
      <c r="F12" s="50">
        <v>14</v>
      </c>
      <c r="G12" s="50">
        <v>116</v>
      </c>
      <c r="H12" s="50">
        <v>0</v>
      </c>
      <c r="I12" s="50">
        <v>639</v>
      </c>
    </row>
    <row r="13" spans="1:9" x14ac:dyDescent="0.5">
      <c r="A13" s="77"/>
      <c r="B13" s="33" t="s">
        <v>19</v>
      </c>
      <c r="C13" s="18">
        <v>475</v>
      </c>
      <c r="D13" s="18">
        <v>91</v>
      </c>
      <c r="E13" s="18">
        <v>28</v>
      </c>
      <c r="F13" s="18">
        <v>1</v>
      </c>
      <c r="G13" s="18">
        <v>114</v>
      </c>
      <c r="H13" s="18">
        <v>1</v>
      </c>
      <c r="I13" s="18">
        <v>710</v>
      </c>
    </row>
    <row r="14" spans="1:9" x14ac:dyDescent="0.5">
      <c r="A14" s="77"/>
      <c r="B14" s="33" t="s">
        <v>20</v>
      </c>
      <c r="C14" s="18">
        <v>279</v>
      </c>
      <c r="D14" s="18">
        <v>134</v>
      </c>
      <c r="E14" s="18">
        <v>31</v>
      </c>
      <c r="F14" s="18">
        <v>9</v>
      </c>
      <c r="G14" s="18">
        <v>78</v>
      </c>
      <c r="H14" s="18">
        <v>0</v>
      </c>
      <c r="I14" s="18">
        <v>531</v>
      </c>
    </row>
    <row r="15" spans="1:9" x14ac:dyDescent="0.5">
      <c r="A15" s="77"/>
      <c r="B15" s="33" t="s">
        <v>21</v>
      </c>
      <c r="C15" s="18">
        <v>307</v>
      </c>
      <c r="D15" s="18">
        <v>74</v>
      </c>
      <c r="E15" s="18">
        <v>8</v>
      </c>
      <c r="F15" s="18">
        <v>0</v>
      </c>
      <c r="G15" s="18">
        <v>25</v>
      </c>
      <c r="H15" s="18">
        <v>1</v>
      </c>
      <c r="I15" s="18">
        <v>415</v>
      </c>
    </row>
    <row r="16" spans="1:9" ht="24" thickBot="1" x14ac:dyDescent="0.55000000000000004">
      <c r="A16" s="78"/>
      <c r="B16" s="34" t="s">
        <v>22</v>
      </c>
      <c r="C16" s="49">
        <v>444</v>
      </c>
      <c r="D16" s="49">
        <v>299</v>
      </c>
      <c r="E16" s="49">
        <v>21</v>
      </c>
      <c r="F16" s="49">
        <v>12</v>
      </c>
      <c r="G16" s="49">
        <v>213</v>
      </c>
      <c r="H16" s="49">
        <v>0</v>
      </c>
      <c r="I16" s="49">
        <v>989</v>
      </c>
    </row>
    <row r="17" spans="1:9" x14ac:dyDescent="0.5">
      <c r="A17" s="76">
        <v>3</v>
      </c>
      <c r="B17" s="35" t="s">
        <v>23</v>
      </c>
      <c r="C17" s="50">
        <v>321</v>
      </c>
      <c r="D17" s="50">
        <v>191</v>
      </c>
      <c r="E17" s="50">
        <v>9</v>
      </c>
      <c r="F17" s="50">
        <v>13</v>
      </c>
      <c r="G17" s="50">
        <v>94</v>
      </c>
      <c r="H17" s="50">
        <v>0</v>
      </c>
      <c r="I17" s="50">
        <v>628</v>
      </c>
    </row>
    <row r="18" spans="1:9" x14ac:dyDescent="0.5">
      <c r="A18" s="77"/>
      <c r="B18" s="33" t="s">
        <v>24</v>
      </c>
      <c r="C18" s="18">
        <v>163</v>
      </c>
      <c r="D18" s="18">
        <v>75</v>
      </c>
      <c r="E18" s="18">
        <v>17</v>
      </c>
      <c r="F18" s="18">
        <v>2</v>
      </c>
      <c r="G18" s="18">
        <v>37</v>
      </c>
      <c r="H18" s="18">
        <v>1</v>
      </c>
      <c r="I18" s="18">
        <v>295</v>
      </c>
    </row>
    <row r="19" spans="1:9" x14ac:dyDescent="0.5">
      <c r="A19" s="77"/>
      <c r="B19" s="33" t="s">
        <v>25</v>
      </c>
      <c r="C19" s="18">
        <v>531</v>
      </c>
      <c r="D19" s="18">
        <v>349</v>
      </c>
      <c r="E19" s="18">
        <v>48</v>
      </c>
      <c r="F19" s="18">
        <v>7</v>
      </c>
      <c r="G19" s="18">
        <v>178</v>
      </c>
      <c r="H19" s="18">
        <v>0</v>
      </c>
      <c r="I19" s="19">
        <v>1113</v>
      </c>
    </row>
    <row r="20" spans="1:9" x14ac:dyDescent="0.5">
      <c r="A20" s="77"/>
      <c r="B20" s="33" t="s">
        <v>26</v>
      </c>
      <c r="C20" s="18">
        <v>296</v>
      </c>
      <c r="D20" s="18">
        <v>196</v>
      </c>
      <c r="E20" s="18">
        <v>17</v>
      </c>
      <c r="F20" s="18">
        <v>8</v>
      </c>
      <c r="G20" s="18">
        <v>125</v>
      </c>
      <c r="H20" s="18">
        <v>0</v>
      </c>
      <c r="I20" s="18">
        <v>642</v>
      </c>
    </row>
    <row r="21" spans="1:9" ht="24" thickBot="1" x14ac:dyDescent="0.55000000000000004">
      <c r="A21" s="78"/>
      <c r="B21" s="34" t="s">
        <v>27</v>
      </c>
      <c r="C21" s="49">
        <v>151</v>
      </c>
      <c r="D21" s="49">
        <v>73</v>
      </c>
      <c r="E21" s="49">
        <v>8</v>
      </c>
      <c r="F21" s="49">
        <v>4</v>
      </c>
      <c r="G21" s="49">
        <v>39</v>
      </c>
      <c r="H21" s="49">
        <v>1</v>
      </c>
      <c r="I21" s="49">
        <v>276</v>
      </c>
    </row>
    <row r="22" spans="1:9" x14ac:dyDescent="0.5">
      <c r="A22" s="76">
        <v>4</v>
      </c>
      <c r="B22" s="35" t="s">
        <v>28</v>
      </c>
      <c r="C22" s="50">
        <v>163</v>
      </c>
      <c r="D22" s="50">
        <v>68</v>
      </c>
      <c r="E22" s="50">
        <v>8</v>
      </c>
      <c r="F22" s="50">
        <v>3</v>
      </c>
      <c r="G22" s="50">
        <v>41</v>
      </c>
      <c r="H22" s="50">
        <v>1</v>
      </c>
      <c r="I22" s="50">
        <v>284</v>
      </c>
    </row>
    <row r="23" spans="1:9" x14ac:dyDescent="0.5">
      <c r="A23" s="77"/>
      <c r="B23" s="33" t="s">
        <v>29</v>
      </c>
      <c r="C23" s="18">
        <v>822</v>
      </c>
      <c r="D23" s="18">
        <v>770</v>
      </c>
      <c r="E23" s="18">
        <v>71</v>
      </c>
      <c r="F23" s="18">
        <v>21</v>
      </c>
      <c r="G23" s="18">
        <v>229</v>
      </c>
      <c r="H23" s="18">
        <v>4</v>
      </c>
      <c r="I23" s="19">
        <v>1917</v>
      </c>
    </row>
    <row r="24" spans="1:9" x14ac:dyDescent="0.5">
      <c r="A24" s="77"/>
      <c r="B24" s="33" t="s">
        <v>30</v>
      </c>
      <c r="C24" s="18">
        <v>398</v>
      </c>
      <c r="D24" s="18">
        <v>427</v>
      </c>
      <c r="E24" s="18">
        <v>21</v>
      </c>
      <c r="F24" s="18">
        <v>11</v>
      </c>
      <c r="G24" s="18">
        <v>86</v>
      </c>
      <c r="H24" s="18">
        <v>0</v>
      </c>
      <c r="I24" s="18">
        <v>943</v>
      </c>
    </row>
    <row r="25" spans="1:9" x14ac:dyDescent="0.5">
      <c r="A25" s="77"/>
      <c r="B25" s="33" t="s">
        <v>31</v>
      </c>
      <c r="C25" s="18">
        <v>275</v>
      </c>
      <c r="D25" s="18">
        <v>338</v>
      </c>
      <c r="E25" s="18">
        <v>15</v>
      </c>
      <c r="F25" s="18">
        <v>9</v>
      </c>
      <c r="G25" s="18">
        <v>92</v>
      </c>
      <c r="H25" s="18">
        <v>0</v>
      </c>
      <c r="I25" s="18">
        <v>729</v>
      </c>
    </row>
    <row r="26" spans="1:9" x14ac:dyDescent="0.5">
      <c r="A26" s="77"/>
      <c r="B26" s="33" t="s">
        <v>32</v>
      </c>
      <c r="C26" s="18">
        <v>365</v>
      </c>
      <c r="D26" s="18">
        <v>327</v>
      </c>
      <c r="E26" s="18">
        <v>31</v>
      </c>
      <c r="F26" s="18">
        <v>4</v>
      </c>
      <c r="G26" s="18">
        <v>101</v>
      </c>
      <c r="H26" s="18">
        <v>0</v>
      </c>
      <c r="I26" s="18">
        <v>828</v>
      </c>
    </row>
    <row r="27" spans="1:9" x14ac:dyDescent="0.5">
      <c r="A27" s="77"/>
      <c r="B27" s="33" t="s">
        <v>33</v>
      </c>
      <c r="C27" s="18">
        <v>288</v>
      </c>
      <c r="D27" s="18">
        <v>70</v>
      </c>
      <c r="E27" s="18">
        <v>22</v>
      </c>
      <c r="F27" s="18">
        <v>4</v>
      </c>
      <c r="G27" s="18">
        <v>43</v>
      </c>
      <c r="H27" s="18">
        <v>0</v>
      </c>
      <c r="I27" s="18">
        <v>427</v>
      </c>
    </row>
    <row r="28" spans="1:9" x14ac:dyDescent="0.5">
      <c r="A28" s="77"/>
      <c r="B28" s="33" t="s">
        <v>34</v>
      </c>
      <c r="C28" s="18">
        <v>95</v>
      </c>
      <c r="D28" s="18">
        <v>82</v>
      </c>
      <c r="E28" s="18">
        <v>4</v>
      </c>
      <c r="F28" s="18">
        <v>3</v>
      </c>
      <c r="G28" s="18">
        <v>30</v>
      </c>
      <c r="H28" s="18">
        <v>0</v>
      </c>
      <c r="I28" s="18">
        <v>214</v>
      </c>
    </row>
    <row r="29" spans="1:9" ht="24" thickBot="1" x14ac:dyDescent="0.55000000000000004">
      <c r="A29" s="78"/>
      <c r="B29" s="34" t="s">
        <v>35</v>
      </c>
      <c r="C29" s="49">
        <v>135</v>
      </c>
      <c r="D29" s="49">
        <v>104</v>
      </c>
      <c r="E29" s="49">
        <v>16</v>
      </c>
      <c r="F29" s="49">
        <v>6</v>
      </c>
      <c r="G29" s="49">
        <v>27</v>
      </c>
      <c r="H29" s="49">
        <v>0</v>
      </c>
      <c r="I29" s="49">
        <v>288</v>
      </c>
    </row>
    <row r="30" spans="1:9" x14ac:dyDescent="0.5">
      <c r="A30" s="76">
        <v>5</v>
      </c>
      <c r="B30" s="35" t="s">
        <v>36</v>
      </c>
      <c r="C30" s="50">
        <v>478</v>
      </c>
      <c r="D30" s="50">
        <v>342</v>
      </c>
      <c r="E30" s="50">
        <v>30</v>
      </c>
      <c r="F30" s="50">
        <v>8</v>
      </c>
      <c r="G30" s="50">
        <v>176</v>
      </c>
      <c r="H30" s="50">
        <v>3</v>
      </c>
      <c r="I30" s="52">
        <v>1037</v>
      </c>
    </row>
    <row r="31" spans="1:9" x14ac:dyDescent="0.5">
      <c r="A31" s="77"/>
      <c r="B31" s="33" t="s">
        <v>37</v>
      </c>
      <c r="C31" s="18">
        <v>305</v>
      </c>
      <c r="D31" s="18">
        <v>257</v>
      </c>
      <c r="E31" s="18">
        <v>15</v>
      </c>
      <c r="F31" s="18">
        <v>5</v>
      </c>
      <c r="G31" s="18">
        <v>85</v>
      </c>
      <c r="H31" s="18">
        <v>2</v>
      </c>
      <c r="I31" s="18">
        <v>669</v>
      </c>
    </row>
    <row r="32" spans="1:9" x14ac:dyDescent="0.5">
      <c r="A32" s="77"/>
      <c r="B32" s="33" t="s">
        <v>38</v>
      </c>
      <c r="C32" s="18">
        <v>294</v>
      </c>
      <c r="D32" s="18">
        <v>292</v>
      </c>
      <c r="E32" s="18">
        <v>20</v>
      </c>
      <c r="F32" s="18">
        <v>2</v>
      </c>
      <c r="G32" s="18">
        <v>124</v>
      </c>
      <c r="H32" s="18">
        <v>0</v>
      </c>
      <c r="I32" s="18">
        <v>732</v>
      </c>
    </row>
    <row r="33" spans="1:9" x14ac:dyDescent="0.5">
      <c r="A33" s="77"/>
      <c r="B33" s="33" t="s">
        <v>39</v>
      </c>
      <c r="C33" s="18">
        <v>411</v>
      </c>
      <c r="D33" s="18">
        <v>154</v>
      </c>
      <c r="E33" s="18">
        <v>16</v>
      </c>
      <c r="F33" s="18">
        <v>1</v>
      </c>
      <c r="G33" s="18">
        <v>84</v>
      </c>
      <c r="H33" s="18">
        <v>0</v>
      </c>
      <c r="I33" s="18">
        <v>666</v>
      </c>
    </row>
    <row r="34" spans="1:9" x14ac:dyDescent="0.5">
      <c r="A34" s="77"/>
      <c r="B34" s="33" t="s">
        <v>40</v>
      </c>
      <c r="C34" s="18">
        <v>102</v>
      </c>
      <c r="D34" s="18">
        <v>48</v>
      </c>
      <c r="E34" s="18">
        <v>5</v>
      </c>
      <c r="F34" s="18">
        <v>5</v>
      </c>
      <c r="G34" s="18">
        <v>38</v>
      </c>
      <c r="H34" s="18">
        <v>1</v>
      </c>
      <c r="I34" s="18">
        <v>199</v>
      </c>
    </row>
    <row r="35" spans="1:9" x14ac:dyDescent="0.5">
      <c r="A35" s="77"/>
      <c r="B35" s="33" t="s">
        <v>41</v>
      </c>
      <c r="C35" s="18">
        <v>503</v>
      </c>
      <c r="D35" s="18">
        <v>365</v>
      </c>
      <c r="E35" s="18">
        <v>31</v>
      </c>
      <c r="F35" s="18">
        <v>11</v>
      </c>
      <c r="G35" s="18">
        <v>186</v>
      </c>
      <c r="H35" s="18">
        <v>4</v>
      </c>
      <c r="I35" s="19">
        <v>1100</v>
      </c>
    </row>
    <row r="36" spans="1:9" x14ac:dyDescent="0.5">
      <c r="A36" s="77"/>
      <c r="B36" s="33" t="s">
        <v>42</v>
      </c>
      <c r="C36" s="18">
        <v>466</v>
      </c>
      <c r="D36" s="18">
        <v>191</v>
      </c>
      <c r="E36" s="18">
        <v>34</v>
      </c>
      <c r="F36" s="18">
        <v>6</v>
      </c>
      <c r="G36" s="18">
        <v>129</v>
      </c>
      <c r="H36" s="18">
        <v>0</v>
      </c>
      <c r="I36" s="18">
        <v>826</v>
      </c>
    </row>
    <row r="37" spans="1:9" ht="24" thickBot="1" x14ac:dyDescent="0.55000000000000004">
      <c r="A37" s="78"/>
      <c r="B37" s="34" t="s">
        <v>43</v>
      </c>
      <c r="C37" s="49">
        <v>237</v>
      </c>
      <c r="D37" s="49">
        <v>75</v>
      </c>
      <c r="E37" s="49">
        <v>13</v>
      </c>
      <c r="F37" s="49">
        <v>0</v>
      </c>
      <c r="G37" s="49">
        <v>95</v>
      </c>
      <c r="H37" s="49">
        <v>1</v>
      </c>
      <c r="I37" s="49">
        <v>421</v>
      </c>
    </row>
    <row r="38" spans="1:9" x14ac:dyDescent="0.5">
      <c r="A38" s="76">
        <v>6</v>
      </c>
      <c r="B38" s="35" t="s">
        <v>44</v>
      </c>
      <c r="C38" s="50">
        <v>335</v>
      </c>
      <c r="D38" s="50">
        <v>146</v>
      </c>
      <c r="E38" s="50">
        <v>23</v>
      </c>
      <c r="F38" s="50">
        <v>4</v>
      </c>
      <c r="G38" s="50">
        <v>131</v>
      </c>
      <c r="H38" s="50">
        <v>4</v>
      </c>
      <c r="I38" s="50">
        <v>643</v>
      </c>
    </row>
    <row r="39" spans="1:9" x14ac:dyDescent="0.5">
      <c r="A39" s="77"/>
      <c r="B39" s="33" t="s">
        <v>45</v>
      </c>
      <c r="C39" s="18">
        <v>325</v>
      </c>
      <c r="D39" s="18">
        <v>208</v>
      </c>
      <c r="E39" s="18">
        <v>21</v>
      </c>
      <c r="F39" s="18">
        <v>5</v>
      </c>
      <c r="G39" s="18">
        <v>122</v>
      </c>
      <c r="H39" s="18">
        <v>0</v>
      </c>
      <c r="I39" s="18">
        <v>681</v>
      </c>
    </row>
    <row r="40" spans="1:9" x14ac:dyDescent="0.5">
      <c r="A40" s="77"/>
      <c r="B40" s="33" t="s">
        <v>46</v>
      </c>
      <c r="C40" s="18">
        <v>224</v>
      </c>
      <c r="D40" s="18">
        <v>546</v>
      </c>
      <c r="E40" s="18">
        <v>10</v>
      </c>
      <c r="F40" s="18">
        <v>13</v>
      </c>
      <c r="G40" s="18">
        <v>98</v>
      </c>
      <c r="H40" s="18">
        <v>1</v>
      </c>
      <c r="I40" s="18">
        <v>892</v>
      </c>
    </row>
    <row r="41" spans="1:9" x14ac:dyDescent="0.5">
      <c r="A41" s="77"/>
      <c r="B41" s="33" t="s">
        <v>47</v>
      </c>
      <c r="C41" s="18">
        <v>152</v>
      </c>
      <c r="D41" s="18">
        <v>107</v>
      </c>
      <c r="E41" s="18">
        <v>11</v>
      </c>
      <c r="F41" s="18">
        <v>6</v>
      </c>
      <c r="G41" s="18">
        <v>48</v>
      </c>
      <c r="H41" s="18">
        <v>1</v>
      </c>
      <c r="I41" s="18">
        <v>325</v>
      </c>
    </row>
    <row r="42" spans="1:9" x14ac:dyDescent="0.5">
      <c r="A42" s="77"/>
      <c r="B42" s="33" t="s">
        <v>48</v>
      </c>
      <c r="C42" s="18">
        <v>357</v>
      </c>
      <c r="D42" s="18">
        <v>261</v>
      </c>
      <c r="E42" s="18">
        <v>13</v>
      </c>
      <c r="F42" s="18">
        <v>0</v>
      </c>
      <c r="G42" s="18">
        <v>71</v>
      </c>
      <c r="H42" s="18">
        <v>0</v>
      </c>
      <c r="I42" s="18">
        <v>702</v>
      </c>
    </row>
    <row r="43" spans="1:9" x14ac:dyDescent="0.5">
      <c r="A43" s="77"/>
      <c r="B43" s="33" t="s">
        <v>49</v>
      </c>
      <c r="C43" s="18">
        <v>429</v>
      </c>
      <c r="D43" s="18">
        <v>375</v>
      </c>
      <c r="E43" s="18">
        <v>12</v>
      </c>
      <c r="F43" s="18">
        <v>0</v>
      </c>
      <c r="G43" s="18">
        <v>160</v>
      </c>
      <c r="H43" s="18">
        <v>1</v>
      </c>
      <c r="I43" s="18">
        <v>977</v>
      </c>
    </row>
    <row r="44" spans="1:9" x14ac:dyDescent="0.5">
      <c r="A44" s="77"/>
      <c r="B44" s="33" t="s">
        <v>50</v>
      </c>
      <c r="C44" s="18">
        <v>251</v>
      </c>
      <c r="D44" s="18">
        <v>367</v>
      </c>
      <c r="E44" s="18">
        <v>18</v>
      </c>
      <c r="F44" s="18">
        <v>23</v>
      </c>
      <c r="G44" s="18">
        <v>100</v>
      </c>
      <c r="H44" s="18">
        <v>6</v>
      </c>
      <c r="I44" s="18">
        <v>765</v>
      </c>
    </row>
    <row r="45" spans="1:9" ht="24" thickBot="1" x14ac:dyDescent="0.55000000000000004">
      <c r="A45" s="78"/>
      <c r="B45" s="34" t="s">
        <v>51</v>
      </c>
      <c r="C45" s="49">
        <v>371</v>
      </c>
      <c r="D45" s="49">
        <v>207</v>
      </c>
      <c r="E45" s="49">
        <v>21</v>
      </c>
      <c r="F45" s="49">
        <v>4</v>
      </c>
      <c r="G45" s="49">
        <v>110</v>
      </c>
      <c r="H45" s="49">
        <v>0</v>
      </c>
      <c r="I45" s="49">
        <v>713</v>
      </c>
    </row>
    <row r="46" spans="1:9" x14ac:dyDescent="0.5">
      <c r="A46" s="76">
        <v>7</v>
      </c>
      <c r="B46" s="35" t="s">
        <v>52</v>
      </c>
      <c r="C46" s="50">
        <v>654</v>
      </c>
      <c r="D46" s="50">
        <v>428</v>
      </c>
      <c r="E46" s="50">
        <v>30</v>
      </c>
      <c r="F46" s="50">
        <v>18</v>
      </c>
      <c r="G46" s="50">
        <v>230</v>
      </c>
      <c r="H46" s="50">
        <v>3</v>
      </c>
      <c r="I46" s="52">
        <v>1363</v>
      </c>
    </row>
    <row r="47" spans="1:9" x14ac:dyDescent="0.5">
      <c r="A47" s="77"/>
      <c r="B47" s="33" t="s">
        <v>53</v>
      </c>
      <c r="C47" s="19">
        <v>1125</v>
      </c>
      <c r="D47" s="19">
        <v>1096</v>
      </c>
      <c r="E47" s="18">
        <v>45</v>
      </c>
      <c r="F47" s="18">
        <v>39</v>
      </c>
      <c r="G47" s="18">
        <v>433</v>
      </c>
      <c r="H47" s="18">
        <v>5</v>
      </c>
      <c r="I47" s="19">
        <v>2743</v>
      </c>
    </row>
    <row r="48" spans="1:9" x14ac:dyDescent="0.5">
      <c r="A48" s="77"/>
      <c r="B48" s="33" t="s">
        <v>54</v>
      </c>
      <c r="C48" s="18">
        <v>674</v>
      </c>
      <c r="D48" s="18">
        <v>375</v>
      </c>
      <c r="E48" s="18">
        <v>56</v>
      </c>
      <c r="F48" s="18">
        <v>36</v>
      </c>
      <c r="G48" s="18">
        <v>217</v>
      </c>
      <c r="H48" s="18">
        <v>3</v>
      </c>
      <c r="I48" s="19">
        <v>1361</v>
      </c>
    </row>
    <row r="49" spans="1:9" ht="24" thickBot="1" x14ac:dyDescent="0.55000000000000004">
      <c r="A49" s="78"/>
      <c r="B49" s="34" t="s">
        <v>55</v>
      </c>
      <c r="C49" s="49">
        <v>819</v>
      </c>
      <c r="D49" s="49">
        <v>519</v>
      </c>
      <c r="E49" s="49">
        <v>36</v>
      </c>
      <c r="F49" s="49">
        <v>22</v>
      </c>
      <c r="G49" s="49">
        <v>167</v>
      </c>
      <c r="H49" s="49">
        <v>3</v>
      </c>
      <c r="I49" s="51">
        <v>1566</v>
      </c>
    </row>
    <row r="50" spans="1:9" x14ac:dyDescent="0.5">
      <c r="A50" s="76">
        <v>8</v>
      </c>
      <c r="B50" s="35" t="s">
        <v>56</v>
      </c>
      <c r="C50" s="50">
        <v>237</v>
      </c>
      <c r="D50" s="50">
        <v>220</v>
      </c>
      <c r="E50" s="50">
        <v>4</v>
      </c>
      <c r="F50" s="50">
        <v>6</v>
      </c>
      <c r="G50" s="50">
        <v>86</v>
      </c>
      <c r="H50" s="50">
        <v>1</v>
      </c>
      <c r="I50" s="50">
        <v>554</v>
      </c>
    </row>
    <row r="51" spans="1:9" x14ac:dyDescent="0.5">
      <c r="A51" s="77"/>
      <c r="B51" s="33" t="s">
        <v>57</v>
      </c>
      <c r="C51" s="18">
        <v>150</v>
      </c>
      <c r="D51" s="18">
        <v>197</v>
      </c>
      <c r="E51" s="18">
        <v>4</v>
      </c>
      <c r="F51" s="18">
        <v>4</v>
      </c>
      <c r="G51" s="18">
        <v>44</v>
      </c>
      <c r="H51" s="18">
        <v>1</v>
      </c>
      <c r="I51" s="18">
        <v>400</v>
      </c>
    </row>
    <row r="52" spans="1:9" x14ac:dyDescent="0.5">
      <c r="A52" s="77"/>
      <c r="B52" s="33" t="s">
        <v>58</v>
      </c>
      <c r="C52" s="18">
        <v>452</v>
      </c>
      <c r="D52" s="18">
        <v>404</v>
      </c>
      <c r="E52" s="18">
        <v>26</v>
      </c>
      <c r="F52" s="18">
        <v>12</v>
      </c>
      <c r="G52" s="18">
        <v>145</v>
      </c>
      <c r="H52" s="18">
        <v>1</v>
      </c>
      <c r="I52" s="19">
        <v>1040</v>
      </c>
    </row>
    <row r="53" spans="1:9" x14ac:dyDescent="0.5">
      <c r="A53" s="77"/>
      <c r="B53" s="33" t="s">
        <v>59</v>
      </c>
      <c r="C53" s="18">
        <v>284</v>
      </c>
      <c r="D53" s="18">
        <v>122</v>
      </c>
      <c r="E53" s="18">
        <v>10</v>
      </c>
      <c r="F53" s="18">
        <v>2</v>
      </c>
      <c r="G53" s="18">
        <v>102</v>
      </c>
      <c r="H53" s="18">
        <v>1</v>
      </c>
      <c r="I53" s="18">
        <v>521</v>
      </c>
    </row>
    <row r="54" spans="1:9" x14ac:dyDescent="0.5">
      <c r="A54" s="77"/>
      <c r="B54" s="33" t="s">
        <v>60</v>
      </c>
      <c r="C54" s="18">
        <v>240</v>
      </c>
      <c r="D54" s="18">
        <v>101</v>
      </c>
      <c r="E54" s="18">
        <v>10</v>
      </c>
      <c r="F54" s="18">
        <v>4</v>
      </c>
      <c r="G54" s="18">
        <v>76</v>
      </c>
      <c r="H54" s="18">
        <v>0</v>
      </c>
      <c r="I54" s="18">
        <v>431</v>
      </c>
    </row>
    <row r="55" spans="1:9" x14ac:dyDescent="0.5">
      <c r="A55" s="77"/>
      <c r="B55" s="33" t="s">
        <v>61</v>
      </c>
      <c r="C55" s="18">
        <v>785</v>
      </c>
      <c r="D55" s="18">
        <v>307</v>
      </c>
      <c r="E55" s="18">
        <v>26</v>
      </c>
      <c r="F55" s="18">
        <v>4</v>
      </c>
      <c r="G55" s="18">
        <v>134</v>
      </c>
      <c r="H55" s="18">
        <v>1</v>
      </c>
      <c r="I55" s="19">
        <v>1257</v>
      </c>
    </row>
    <row r="56" spans="1:9" ht="24" thickBot="1" x14ac:dyDescent="0.55000000000000004">
      <c r="A56" s="78"/>
      <c r="B56" s="34" t="s">
        <v>62</v>
      </c>
      <c r="C56" s="49">
        <v>284</v>
      </c>
      <c r="D56" s="49">
        <v>115</v>
      </c>
      <c r="E56" s="49">
        <v>16</v>
      </c>
      <c r="F56" s="49">
        <v>8</v>
      </c>
      <c r="G56" s="49">
        <v>97</v>
      </c>
      <c r="H56" s="49">
        <v>0</v>
      </c>
      <c r="I56" s="49">
        <v>520</v>
      </c>
    </row>
    <row r="57" spans="1:9" x14ac:dyDescent="0.5">
      <c r="A57" s="76">
        <v>9</v>
      </c>
      <c r="B57" s="35" t="s">
        <v>63</v>
      </c>
      <c r="C57" s="50">
        <v>438</v>
      </c>
      <c r="D57" s="50">
        <v>704</v>
      </c>
      <c r="E57" s="50">
        <v>19</v>
      </c>
      <c r="F57" s="50">
        <v>8</v>
      </c>
      <c r="G57" s="50">
        <v>175</v>
      </c>
      <c r="H57" s="50">
        <v>4</v>
      </c>
      <c r="I57" s="52">
        <v>1348</v>
      </c>
    </row>
    <row r="58" spans="1:9" x14ac:dyDescent="0.5">
      <c r="A58" s="77"/>
      <c r="B58" s="33" t="s">
        <v>64</v>
      </c>
      <c r="C58" s="19">
        <v>1146</v>
      </c>
      <c r="D58" s="18">
        <v>860</v>
      </c>
      <c r="E58" s="18">
        <v>71</v>
      </c>
      <c r="F58" s="18">
        <v>32</v>
      </c>
      <c r="G58" s="18">
        <v>316</v>
      </c>
      <c r="H58" s="18">
        <v>5</v>
      </c>
      <c r="I58" s="19">
        <v>2430</v>
      </c>
    </row>
    <row r="59" spans="1:9" x14ac:dyDescent="0.5">
      <c r="A59" s="77"/>
      <c r="B59" s="33" t="s">
        <v>65</v>
      </c>
      <c r="C59" s="18">
        <v>796</v>
      </c>
      <c r="D59" s="18">
        <v>500</v>
      </c>
      <c r="E59" s="18">
        <v>18</v>
      </c>
      <c r="F59" s="18">
        <v>16</v>
      </c>
      <c r="G59" s="18">
        <v>251</v>
      </c>
      <c r="H59" s="18">
        <v>2</v>
      </c>
      <c r="I59" s="19">
        <v>1583</v>
      </c>
    </row>
    <row r="60" spans="1:9" ht="24" thickBot="1" x14ac:dyDescent="0.55000000000000004">
      <c r="A60" s="78"/>
      <c r="B60" s="34" t="s">
        <v>66</v>
      </c>
      <c r="C60" s="49">
        <v>838</v>
      </c>
      <c r="D60" s="49">
        <v>874</v>
      </c>
      <c r="E60" s="49">
        <v>33</v>
      </c>
      <c r="F60" s="49">
        <v>21</v>
      </c>
      <c r="G60" s="49">
        <v>398</v>
      </c>
      <c r="H60" s="49">
        <v>1</v>
      </c>
      <c r="I60" s="51">
        <v>2165</v>
      </c>
    </row>
    <row r="61" spans="1:9" x14ac:dyDescent="0.5">
      <c r="A61" s="76">
        <v>10</v>
      </c>
      <c r="B61" s="35" t="s">
        <v>67</v>
      </c>
      <c r="C61" s="50">
        <v>199</v>
      </c>
      <c r="D61" s="50">
        <v>65</v>
      </c>
      <c r="E61" s="50">
        <v>11</v>
      </c>
      <c r="F61" s="50">
        <v>0</v>
      </c>
      <c r="G61" s="50">
        <v>70</v>
      </c>
      <c r="H61" s="50">
        <v>0</v>
      </c>
      <c r="I61" s="50">
        <v>345</v>
      </c>
    </row>
    <row r="62" spans="1:9" x14ac:dyDescent="0.5">
      <c r="A62" s="77"/>
      <c r="B62" s="33" t="s">
        <v>68</v>
      </c>
      <c r="C62" s="18">
        <v>235</v>
      </c>
      <c r="D62" s="18">
        <v>152</v>
      </c>
      <c r="E62" s="18">
        <v>8</v>
      </c>
      <c r="F62" s="18">
        <v>2</v>
      </c>
      <c r="G62" s="18">
        <v>71</v>
      </c>
      <c r="H62" s="18">
        <v>2</v>
      </c>
      <c r="I62" s="18">
        <v>470</v>
      </c>
    </row>
    <row r="63" spans="1:9" x14ac:dyDescent="0.5">
      <c r="A63" s="77"/>
      <c r="B63" s="33" t="s">
        <v>69</v>
      </c>
      <c r="C63" s="19">
        <v>1222</v>
      </c>
      <c r="D63" s="18">
        <v>507</v>
      </c>
      <c r="E63" s="18">
        <v>70</v>
      </c>
      <c r="F63" s="18">
        <v>19</v>
      </c>
      <c r="G63" s="18">
        <v>402</v>
      </c>
      <c r="H63" s="18">
        <v>2</v>
      </c>
      <c r="I63" s="19">
        <v>2222</v>
      </c>
    </row>
    <row r="64" spans="1:9" x14ac:dyDescent="0.5">
      <c r="A64" s="77"/>
      <c r="B64" s="33" t="s">
        <v>70</v>
      </c>
      <c r="C64" s="18">
        <v>136</v>
      </c>
      <c r="D64" s="18">
        <v>98</v>
      </c>
      <c r="E64" s="18">
        <v>10</v>
      </c>
      <c r="F64" s="18">
        <v>1</v>
      </c>
      <c r="G64" s="18">
        <v>34</v>
      </c>
      <c r="H64" s="18">
        <v>0</v>
      </c>
      <c r="I64" s="18">
        <v>279</v>
      </c>
    </row>
    <row r="65" spans="1:9" ht="24" thickBot="1" x14ac:dyDescent="0.55000000000000004">
      <c r="A65" s="78"/>
      <c r="B65" s="34" t="s">
        <v>71</v>
      </c>
      <c r="C65" s="51">
        <v>1021</v>
      </c>
      <c r="D65" s="49">
        <v>489</v>
      </c>
      <c r="E65" s="49">
        <v>45</v>
      </c>
      <c r="F65" s="49">
        <v>16</v>
      </c>
      <c r="G65" s="49">
        <v>573</v>
      </c>
      <c r="H65" s="49">
        <v>8</v>
      </c>
      <c r="I65" s="51">
        <v>2152</v>
      </c>
    </row>
    <row r="66" spans="1:9" x14ac:dyDescent="0.5">
      <c r="A66" s="76">
        <v>11</v>
      </c>
      <c r="B66" s="35" t="s">
        <v>72</v>
      </c>
      <c r="C66" s="50">
        <v>250</v>
      </c>
      <c r="D66" s="50">
        <v>109</v>
      </c>
      <c r="E66" s="50">
        <v>9</v>
      </c>
      <c r="F66" s="50">
        <v>3</v>
      </c>
      <c r="G66" s="50">
        <v>57</v>
      </c>
      <c r="H66" s="50">
        <v>1</v>
      </c>
      <c r="I66" s="50">
        <v>429</v>
      </c>
    </row>
    <row r="67" spans="1:9" x14ac:dyDescent="0.5">
      <c r="A67" s="77"/>
      <c r="B67" s="33" t="s">
        <v>73</v>
      </c>
      <c r="C67" s="18">
        <v>263</v>
      </c>
      <c r="D67" s="18">
        <v>190</v>
      </c>
      <c r="E67" s="18">
        <v>5</v>
      </c>
      <c r="F67" s="18">
        <v>2</v>
      </c>
      <c r="G67" s="18">
        <v>85</v>
      </c>
      <c r="H67" s="18">
        <v>2</v>
      </c>
      <c r="I67" s="18">
        <v>547</v>
      </c>
    </row>
    <row r="68" spans="1:9" x14ac:dyDescent="0.5">
      <c r="A68" s="77"/>
      <c r="B68" s="33" t="s">
        <v>74</v>
      </c>
      <c r="C68" s="18">
        <v>778</v>
      </c>
      <c r="D68" s="18">
        <v>428</v>
      </c>
      <c r="E68" s="18">
        <v>37</v>
      </c>
      <c r="F68" s="18">
        <v>10</v>
      </c>
      <c r="G68" s="18">
        <v>310</v>
      </c>
      <c r="H68" s="18">
        <v>4</v>
      </c>
      <c r="I68" s="19">
        <v>1567</v>
      </c>
    </row>
    <row r="69" spans="1:9" x14ac:dyDescent="0.5">
      <c r="A69" s="77"/>
      <c r="B69" s="33" t="s">
        <v>75</v>
      </c>
      <c r="C69" s="18">
        <v>148</v>
      </c>
      <c r="D69" s="18">
        <v>74</v>
      </c>
      <c r="E69" s="18">
        <v>8</v>
      </c>
      <c r="F69" s="18">
        <v>3</v>
      </c>
      <c r="G69" s="18">
        <v>56</v>
      </c>
      <c r="H69" s="18">
        <v>1</v>
      </c>
      <c r="I69" s="18">
        <v>290</v>
      </c>
    </row>
    <row r="70" spans="1:9" x14ac:dyDescent="0.5">
      <c r="A70" s="77"/>
      <c r="B70" s="33" t="s">
        <v>76</v>
      </c>
      <c r="C70" s="18">
        <v>435</v>
      </c>
      <c r="D70" s="18">
        <v>208</v>
      </c>
      <c r="E70" s="18">
        <v>26</v>
      </c>
      <c r="F70" s="18">
        <v>11</v>
      </c>
      <c r="G70" s="18">
        <v>142</v>
      </c>
      <c r="H70" s="18">
        <v>3</v>
      </c>
      <c r="I70" s="18">
        <v>825</v>
      </c>
    </row>
    <row r="71" spans="1:9" x14ac:dyDescent="0.5">
      <c r="A71" s="77"/>
      <c r="B71" s="33" t="s">
        <v>77</v>
      </c>
      <c r="C71" s="18">
        <v>180</v>
      </c>
      <c r="D71" s="18">
        <v>98</v>
      </c>
      <c r="E71" s="18">
        <v>5</v>
      </c>
      <c r="F71" s="18">
        <v>0</v>
      </c>
      <c r="G71" s="18">
        <v>75</v>
      </c>
      <c r="H71" s="18">
        <v>0</v>
      </c>
      <c r="I71" s="18">
        <v>358</v>
      </c>
    </row>
    <row r="72" spans="1:9" ht="24" thickBot="1" x14ac:dyDescent="0.55000000000000004">
      <c r="A72" s="78"/>
      <c r="B72" s="34" t="s">
        <v>78</v>
      </c>
      <c r="C72" s="49">
        <v>678</v>
      </c>
      <c r="D72" s="49">
        <v>276</v>
      </c>
      <c r="E72" s="49">
        <v>29</v>
      </c>
      <c r="F72" s="49">
        <v>5</v>
      </c>
      <c r="G72" s="49">
        <v>197</v>
      </c>
      <c r="H72" s="49">
        <v>2</v>
      </c>
      <c r="I72" s="51">
        <v>1187</v>
      </c>
    </row>
    <row r="73" spans="1:9" x14ac:dyDescent="0.5">
      <c r="A73" s="76">
        <v>12</v>
      </c>
      <c r="B73" s="35" t="s">
        <v>79</v>
      </c>
      <c r="C73" s="50">
        <v>267</v>
      </c>
      <c r="D73" s="50">
        <v>146</v>
      </c>
      <c r="E73" s="50">
        <v>15</v>
      </c>
      <c r="F73" s="50">
        <v>3</v>
      </c>
      <c r="G73" s="50">
        <v>61</v>
      </c>
      <c r="H73" s="50">
        <v>0</v>
      </c>
      <c r="I73" s="50">
        <v>492</v>
      </c>
    </row>
    <row r="74" spans="1:9" x14ac:dyDescent="0.5">
      <c r="A74" s="77"/>
      <c r="B74" s="33" t="s">
        <v>80</v>
      </c>
      <c r="C74" s="18">
        <v>419</v>
      </c>
      <c r="D74" s="18">
        <v>158</v>
      </c>
      <c r="E74" s="18">
        <v>17</v>
      </c>
      <c r="F74" s="18">
        <v>1</v>
      </c>
      <c r="G74" s="18">
        <v>85</v>
      </c>
      <c r="H74" s="18">
        <v>0</v>
      </c>
      <c r="I74" s="18">
        <v>680</v>
      </c>
    </row>
    <row r="75" spans="1:9" x14ac:dyDescent="0.5">
      <c r="A75" s="77"/>
      <c r="B75" s="33" t="s">
        <v>81</v>
      </c>
      <c r="C75" s="18">
        <v>401</v>
      </c>
      <c r="D75" s="18">
        <v>105</v>
      </c>
      <c r="E75" s="18">
        <v>24</v>
      </c>
      <c r="F75" s="18">
        <v>0</v>
      </c>
      <c r="G75" s="18">
        <v>69</v>
      </c>
      <c r="H75" s="18">
        <v>0</v>
      </c>
      <c r="I75" s="18">
        <v>599</v>
      </c>
    </row>
    <row r="76" spans="1:9" x14ac:dyDescent="0.5">
      <c r="A76" s="77"/>
      <c r="B76" s="33" t="s">
        <v>82</v>
      </c>
      <c r="C76" s="18">
        <v>240</v>
      </c>
      <c r="D76" s="18">
        <v>88</v>
      </c>
      <c r="E76" s="18">
        <v>19</v>
      </c>
      <c r="F76" s="18">
        <v>8</v>
      </c>
      <c r="G76" s="18">
        <v>47</v>
      </c>
      <c r="H76" s="18">
        <v>7</v>
      </c>
      <c r="I76" s="18">
        <v>409</v>
      </c>
    </row>
    <row r="77" spans="1:9" x14ac:dyDescent="0.5">
      <c r="A77" s="77"/>
      <c r="B77" s="33" t="s">
        <v>83</v>
      </c>
      <c r="C77" s="18">
        <v>280</v>
      </c>
      <c r="D77" s="18">
        <v>84</v>
      </c>
      <c r="E77" s="18">
        <v>10</v>
      </c>
      <c r="F77" s="18">
        <v>4</v>
      </c>
      <c r="G77" s="18">
        <v>85</v>
      </c>
      <c r="H77" s="18">
        <v>1</v>
      </c>
      <c r="I77" s="18">
        <v>464</v>
      </c>
    </row>
    <row r="78" spans="1:9" x14ac:dyDescent="0.5">
      <c r="A78" s="77"/>
      <c r="B78" s="33" t="s">
        <v>84</v>
      </c>
      <c r="C78" s="18">
        <v>899</v>
      </c>
      <c r="D78" s="18">
        <v>612</v>
      </c>
      <c r="E78" s="18">
        <v>35</v>
      </c>
      <c r="F78" s="18">
        <v>14</v>
      </c>
      <c r="G78" s="18">
        <v>289</v>
      </c>
      <c r="H78" s="18">
        <v>2</v>
      </c>
      <c r="I78" s="19">
        <v>1851</v>
      </c>
    </row>
    <row r="79" spans="1:9" ht="24" thickBot="1" x14ac:dyDescent="0.55000000000000004">
      <c r="A79" s="78"/>
      <c r="B79" s="34" t="s">
        <v>85</v>
      </c>
      <c r="C79" s="49">
        <v>143</v>
      </c>
      <c r="D79" s="49">
        <v>46</v>
      </c>
      <c r="E79" s="49">
        <v>3</v>
      </c>
      <c r="F79" s="49">
        <v>2</v>
      </c>
      <c r="G79" s="49">
        <v>32</v>
      </c>
      <c r="H79" s="49">
        <v>1</v>
      </c>
      <c r="I79" s="49">
        <v>227</v>
      </c>
    </row>
    <row r="80" spans="1:9" ht="24" thickBot="1" x14ac:dyDescent="0.55000000000000004">
      <c r="A80" s="36">
        <v>13</v>
      </c>
      <c r="B80" s="37" t="s">
        <v>86</v>
      </c>
      <c r="C80" s="55">
        <v>2394</v>
      </c>
      <c r="D80" s="55">
        <v>2753</v>
      </c>
      <c r="E80" s="56">
        <v>160</v>
      </c>
      <c r="F80" s="56">
        <v>45</v>
      </c>
      <c r="G80" s="55">
        <v>1117</v>
      </c>
      <c r="H80" s="56">
        <v>13</v>
      </c>
      <c r="I80" s="55">
        <v>6482</v>
      </c>
    </row>
    <row r="81" spans="1:9" ht="24" thickBot="1" x14ac:dyDescent="0.55000000000000004">
      <c r="A81" s="73" t="s">
        <v>87</v>
      </c>
      <c r="B81" s="74"/>
      <c r="C81" s="45">
        <f t="shared" ref="C81:I81" si="0">SUM(C4:C80)</f>
        <v>33182</v>
      </c>
      <c r="D81" s="45">
        <f t="shared" si="0"/>
        <v>23208</v>
      </c>
      <c r="E81" s="45">
        <f t="shared" si="0"/>
        <v>1777</v>
      </c>
      <c r="F81" s="45">
        <f t="shared" si="0"/>
        <v>656</v>
      </c>
      <c r="G81" s="45">
        <f t="shared" si="0"/>
        <v>11198</v>
      </c>
      <c r="H81" s="45">
        <f t="shared" si="0"/>
        <v>123</v>
      </c>
      <c r="I81" s="46">
        <f t="shared" si="0"/>
        <v>70144</v>
      </c>
    </row>
    <row r="83" spans="1:9" x14ac:dyDescent="0.5">
      <c r="A83" s="64" t="s">
        <v>90</v>
      </c>
      <c r="B83" s="67" t="s">
        <v>99</v>
      </c>
      <c r="C83" s="68"/>
      <c r="D83" s="68"/>
      <c r="E83" s="68"/>
      <c r="F83" s="68"/>
      <c r="G83" s="68"/>
      <c r="H83" s="68"/>
    </row>
    <row r="84" spans="1:9" x14ac:dyDescent="0.5">
      <c r="A84" s="64" t="s">
        <v>92</v>
      </c>
      <c r="B84" s="69" t="s">
        <v>91</v>
      </c>
      <c r="C84" s="69"/>
      <c r="D84" s="69"/>
      <c r="E84" s="69"/>
      <c r="F84" s="69"/>
      <c r="G84" s="69"/>
      <c r="H84" s="69"/>
    </row>
  </sheetData>
  <mergeCells count="18">
    <mergeCell ref="B84:H84"/>
    <mergeCell ref="A1:I1"/>
    <mergeCell ref="A50:A56"/>
    <mergeCell ref="A17:A21"/>
    <mergeCell ref="A22:A29"/>
    <mergeCell ref="A30:A37"/>
    <mergeCell ref="A38:A45"/>
    <mergeCell ref="A46:A49"/>
    <mergeCell ref="A12:A16"/>
    <mergeCell ref="A2:B2"/>
    <mergeCell ref="C2:H2"/>
    <mergeCell ref="A4:A11"/>
    <mergeCell ref="A73:A79"/>
    <mergeCell ref="A81:B81"/>
    <mergeCell ref="A57:A60"/>
    <mergeCell ref="A61:A65"/>
    <mergeCell ref="A66:A72"/>
    <mergeCell ref="B83:H83"/>
  </mergeCells>
  <hyperlinks>
    <hyperlink ref="A3" r:id="rId1" display="http://122.155.219.72/tbdc/frontend/web/index.php?r=rtb07%2Fprov&amp;varYear1=591&amp;varYear2=594&amp;varArea1=1&amp;varArea2=5&amp;varAgegrp1=4&amp;varAgegrp2=65&amp;varHtype1=1&amp;varHtype2=5&amp;sort=region"/>
    <hyperlink ref="B3" r:id="rId2" display="http://122.155.219.72/tbdc/frontend/web/index.php?r=rtb07%2Fprov&amp;varYear1=591&amp;varYear2=594&amp;varArea1=1&amp;varArea2=5&amp;varAgegrp1=4&amp;varAgegrp2=65&amp;varHtype1=1&amp;varHtype2=5&amp;sort=pname"/>
    <hyperlink ref="C3" r:id="rId3" display="http://122.155.219.72/tbdc/frontend/web/index.php?r=rtb07%2Fprov&amp;varYear1=591&amp;varYear2=594&amp;varArea1=1&amp;varArea2=5&amp;varAgegrp1=4&amp;varAgegrp2=65&amp;varHtype1=1&amp;varHtype2=5&amp;sort=PNBpos"/>
    <hyperlink ref="D3" r:id="rId4" display="http://122.155.219.72/tbdc/frontend/web/index.php?r=rtb07%2Fprov&amp;varYear1=591&amp;varYear2=594&amp;varArea1=1&amp;varArea2=5&amp;varAgegrp1=4&amp;varAgegrp2=65&amp;varHtype1=1&amp;varHtype2=5&amp;sort=PNBneg"/>
    <hyperlink ref="E3" r:id="rId5" display="http://122.155.219.72/tbdc/frontend/web/index.php?r=rtb07%2Fprov&amp;varYear1=591&amp;varYear2=594&amp;varArea1=1&amp;varArea2=5&amp;varAgegrp1=4&amp;varAgegrp2=65&amp;varHtype1=1&amp;varHtype2=5&amp;sort=PRBpos"/>
    <hyperlink ref="F3" r:id="rId6" display="http://122.155.219.72/tbdc/frontend/web/index.php?r=rtb07%2Fprov&amp;varYear1=591&amp;varYear2=594&amp;varArea1=1&amp;varArea2=5&amp;varAgegrp1=4&amp;varAgegrp2=65&amp;varHtype1=1&amp;varHtype2=5&amp;sort=PRBneg"/>
    <hyperlink ref="G3" r:id="rId7" display="http://122.155.219.72/tbdc/frontend/web/index.php?r=rtb07%2Fprov&amp;varYear1=591&amp;varYear2=594&amp;varArea1=1&amp;varArea2=5&amp;varAgegrp1=4&amp;varAgegrp2=65&amp;varHtype1=1&amp;varHtype2=5&amp;sort=EPN"/>
    <hyperlink ref="H3" r:id="rId8" display="http://122.155.219.72/tbdc/frontend/web/index.php?r=rtb07%2Fprov&amp;varYear1=591&amp;varYear2=594&amp;varArea1=1&amp;varArea2=5&amp;varAgegrp1=4&amp;varAgegrp2=65&amp;varHtype1=1&amp;varHtype2=5&amp;sort=EPR"/>
    <hyperlink ref="I3" r:id="rId9" display="http://122.155.219.72/tbdc/frontend/web/index.php?r=rtb07%2Fprov&amp;varYear1=591&amp;varYear2=594&amp;varArea1=1&amp;varArea2=5&amp;varAgegrp1=4&amp;varAgegrp2=65&amp;varHtype1=1&amp;varHtype2=5&amp;sort=TOTAL"/>
    <hyperlink ref="B83" r:id="rId10" display="www.tbcmthailand.org "/>
  </hyperlink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horizontalDpi="1200" verticalDpi="1200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"/>
  <sheetViews>
    <sheetView workbookViewId="0">
      <selection activeCell="J8" sqref="J8"/>
    </sheetView>
  </sheetViews>
  <sheetFormatPr defaultColWidth="11.25" defaultRowHeight="23.25" x14ac:dyDescent="0.2"/>
  <cols>
    <col min="1" max="1" width="10.75" style="10" customWidth="1"/>
    <col min="2" max="7" width="9.375" style="10" customWidth="1"/>
    <col min="8" max="8" width="16.625" style="10" customWidth="1"/>
    <col min="9" max="16384" width="11.25" style="10"/>
  </cols>
  <sheetData>
    <row r="1" spans="1:8" s="2" customFormat="1" x14ac:dyDescent="0.5">
      <c r="A1" s="65" t="s">
        <v>95</v>
      </c>
      <c r="B1" s="65"/>
      <c r="C1" s="65"/>
      <c r="D1" s="65"/>
      <c r="E1" s="65"/>
      <c r="F1" s="65"/>
      <c r="G1" s="65"/>
      <c r="H1" s="65"/>
    </row>
    <row r="2" spans="1:8" ht="25.5" customHeight="1" x14ac:dyDescent="0.2">
      <c r="A2" s="12" t="s">
        <v>0</v>
      </c>
      <c r="B2" s="75" t="s">
        <v>89</v>
      </c>
      <c r="C2" s="75"/>
      <c r="D2" s="75"/>
      <c r="E2" s="75"/>
      <c r="F2" s="75"/>
      <c r="G2" s="75"/>
      <c r="H2" s="12" t="s">
        <v>1</v>
      </c>
    </row>
    <row r="3" spans="1:8" ht="25.5" customHeight="1" x14ac:dyDescent="0.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100</v>
      </c>
    </row>
    <row r="4" spans="1:8" x14ac:dyDescent="0.2">
      <c r="A4" s="13">
        <v>1</v>
      </c>
      <c r="B4" s="14">
        <v>2358</v>
      </c>
      <c r="C4" s="14">
        <v>2219</v>
      </c>
      <c r="D4" s="13">
        <v>141</v>
      </c>
      <c r="E4" s="13">
        <v>126</v>
      </c>
      <c r="F4" s="14">
        <v>1019</v>
      </c>
      <c r="G4" s="13">
        <v>28</v>
      </c>
      <c r="H4" s="14">
        <v>5891</v>
      </c>
    </row>
    <row r="5" spans="1:8" x14ac:dyDescent="0.2">
      <c r="A5" s="13">
        <v>2</v>
      </c>
      <c r="B5" s="14">
        <v>1982</v>
      </c>
      <c r="C5" s="13">
        <v>947</v>
      </c>
      <c r="D5" s="13">
        <v>114</v>
      </c>
      <c r="E5" s="13">
        <v>69</v>
      </c>
      <c r="F5" s="13">
        <v>511</v>
      </c>
      <c r="G5" s="13">
        <v>17</v>
      </c>
      <c r="H5" s="14">
        <v>3640</v>
      </c>
    </row>
    <row r="6" spans="1:8" x14ac:dyDescent="0.2">
      <c r="A6" s="13">
        <v>3</v>
      </c>
      <c r="B6" s="14">
        <v>1301</v>
      </c>
      <c r="C6" s="13">
        <v>799</v>
      </c>
      <c r="D6" s="13">
        <v>97</v>
      </c>
      <c r="E6" s="13">
        <v>66</v>
      </c>
      <c r="F6" s="13">
        <v>421</v>
      </c>
      <c r="G6" s="13">
        <v>9</v>
      </c>
      <c r="H6" s="14">
        <v>2693</v>
      </c>
    </row>
    <row r="7" spans="1:8" x14ac:dyDescent="0.2">
      <c r="A7" s="13">
        <v>4</v>
      </c>
      <c r="B7" s="14">
        <v>2291</v>
      </c>
      <c r="C7" s="14">
        <v>1681</v>
      </c>
      <c r="D7" s="13">
        <v>209</v>
      </c>
      <c r="E7" s="13">
        <v>98</v>
      </c>
      <c r="F7" s="13">
        <v>623</v>
      </c>
      <c r="G7" s="13">
        <v>24</v>
      </c>
      <c r="H7" s="14">
        <v>4926</v>
      </c>
    </row>
    <row r="8" spans="1:8" x14ac:dyDescent="0.2">
      <c r="A8" s="13">
        <v>5</v>
      </c>
      <c r="B8" s="14">
        <v>2715</v>
      </c>
      <c r="C8" s="14">
        <v>1995</v>
      </c>
      <c r="D8" s="13">
        <v>164</v>
      </c>
      <c r="E8" s="13">
        <v>122</v>
      </c>
      <c r="F8" s="13">
        <v>920</v>
      </c>
      <c r="G8" s="13">
        <v>31</v>
      </c>
      <c r="H8" s="14">
        <v>5947</v>
      </c>
    </row>
    <row r="9" spans="1:8" x14ac:dyDescent="0.2">
      <c r="A9" s="13">
        <v>6</v>
      </c>
      <c r="B9" s="14">
        <v>2697</v>
      </c>
      <c r="C9" s="14">
        <v>2468</v>
      </c>
      <c r="D9" s="13">
        <v>156</v>
      </c>
      <c r="E9" s="13">
        <v>67</v>
      </c>
      <c r="F9" s="13">
        <v>914</v>
      </c>
      <c r="G9" s="13">
        <v>19</v>
      </c>
      <c r="H9" s="14">
        <v>6321</v>
      </c>
    </row>
    <row r="10" spans="1:8" x14ac:dyDescent="0.2">
      <c r="A10" s="13">
        <v>7</v>
      </c>
      <c r="B10" s="14">
        <v>3129</v>
      </c>
      <c r="C10" s="14">
        <v>1905</v>
      </c>
      <c r="D10" s="13">
        <v>203</v>
      </c>
      <c r="E10" s="13">
        <v>132</v>
      </c>
      <c r="F10" s="13">
        <v>878</v>
      </c>
      <c r="G10" s="13">
        <v>22</v>
      </c>
      <c r="H10" s="14">
        <v>6269</v>
      </c>
    </row>
    <row r="11" spans="1:8" x14ac:dyDescent="0.2">
      <c r="A11" s="13">
        <v>8</v>
      </c>
      <c r="B11" s="14">
        <v>2589</v>
      </c>
      <c r="C11" s="14">
        <v>1661</v>
      </c>
      <c r="D11" s="13">
        <v>133</v>
      </c>
      <c r="E11" s="13">
        <v>78</v>
      </c>
      <c r="F11" s="13">
        <v>697</v>
      </c>
      <c r="G11" s="13">
        <v>8</v>
      </c>
      <c r="H11" s="14">
        <v>5166</v>
      </c>
    </row>
    <row r="12" spans="1:8" x14ac:dyDescent="0.2">
      <c r="A12" s="13">
        <v>9</v>
      </c>
      <c r="B12" s="14">
        <v>2985</v>
      </c>
      <c r="C12" s="14">
        <v>2509</v>
      </c>
      <c r="D12" s="13">
        <v>169</v>
      </c>
      <c r="E12" s="13">
        <v>101</v>
      </c>
      <c r="F12" s="14">
        <v>1123</v>
      </c>
      <c r="G12" s="13">
        <v>27</v>
      </c>
      <c r="H12" s="14">
        <v>6914</v>
      </c>
    </row>
    <row r="13" spans="1:8" x14ac:dyDescent="0.2">
      <c r="A13" s="13">
        <v>10</v>
      </c>
      <c r="B13" s="14">
        <v>2634</v>
      </c>
      <c r="C13" s="14">
        <v>1303</v>
      </c>
      <c r="D13" s="13">
        <v>160</v>
      </c>
      <c r="E13" s="13">
        <v>86</v>
      </c>
      <c r="F13" s="14">
        <v>1090</v>
      </c>
      <c r="G13" s="13">
        <v>29</v>
      </c>
      <c r="H13" s="14">
        <v>5302</v>
      </c>
    </row>
    <row r="14" spans="1:8" x14ac:dyDescent="0.2">
      <c r="A14" s="13">
        <v>11</v>
      </c>
      <c r="B14" s="14">
        <v>2434</v>
      </c>
      <c r="C14" s="14">
        <v>1349</v>
      </c>
      <c r="D14" s="13">
        <v>139</v>
      </c>
      <c r="E14" s="13">
        <v>87</v>
      </c>
      <c r="F14" s="13">
        <v>871</v>
      </c>
      <c r="G14" s="13">
        <v>33</v>
      </c>
      <c r="H14" s="14">
        <v>4913</v>
      </c>
    </row>
    <row r="15" spans="1:8" x14ac:dyDescent="0.2">
      <c r="A15" s="13">
        <v>12</v>
      </c>
      <c r="B15" s="14">
        <v>2411</v>
      </c>
      <c r="C15" s="14">
        <v>1433</v>
      </c>
      <c r="D15" s="13">
        <v>111</v>
      </c>
      <c r="E15" s="13">
        <v>68</v>
      </c>
      <c r="F15" s="13">
        <v>623</v>
      </c>
      <c r="G15" s="13">
        <v>15</v>
      </c>
      <c r="H15" s="14">
        <v>4661</v>
      </c>
    </row>
    <row r="16" spans="1:8" x14ac:dyDescent="0.2">
      <c r="A16" s="13">
        <v>13</v>
      </c>
      <c r="B16" s="14">
        <v>2259</v>
      </c>
      <c r="C16" s="14">
        <v>2327</v>
      </c>
      <c r="D16" s="13">
        <v>137</v>
      </c>
      <c r="E16" s="13">
        <v>123</v>
      </c>
      <c r="F16" s="13">
        <v>738</v>
      </c>
      <c r="G16" s="13">
        <v>31</v>
      </c>
      <c r="H16" s="14">
        <v>5615</v>
      </c>
    </row>
    <row r="17" spans="1:8" x14ac:dyDescent="0.2">
      <c r="A17" s="15" t="s">
        <v>87</v>
      </c>
      <c r="B17" s="16">
        <f t="shared" ref="B17:H17" si="0">SUM(B4:B16)</f>
        <v>31785</v>
      </c>
      <c r="C17" s="16">
        <f t="shared" si="0"/>
        <v>22596</v>
      </c>
      <c r="D17" s="15">
        <f t="shared" si="0"/>
        <v>1933</v>
      </c>
      <c r="E17" s="15">
        <f t="shared" si="0"/>
        <v>1223</v>
      </c>
      <c r="F17" s="16">
        <f t="shared" si="0"/>
        <v>10428</v>
      </c>
      <c r="G17" s="15">
        <f t="shared" si="0"/>
        <v>293</v>
      </c>
      <c r="H17" s="16">
        <f t="shared" si="0"/>
        <v>68258</v>
      </c>
    </row>
    <row r="19" spans="1:8" x14ac:dyDescent="0.5">
      <c r="A19" s="64" t="s">
        <v>90</v>
      </c>
      <c r="B19" s="67" t="s">
        <v>99</v>
      </c>
      <c r="C19" s="68"/>
      <c r="D19" s="68"/>
      <c r="E19" s="68"/>
      <c r="F19" s="68"/>
      <c r="G19" s="68"/>
      <c r="H19" s="68"/>
    </row>
    <row r="20" spans="1:8" x14ac:dyDescent="0.5">
      <c r="A20" s="64" t="s">
        <v>92</v>
      </c>
      <c r="B20" s="69" t="s">
        <v>91</v>
      </c>
      <c r="C20" s="69"/>
      <c r="D20" s="69"/>
      <c r="E20" s="69"/>
      <c r="F20" s="69"/>
      <c r="G20" s="69"/>
      <c r="H20" s="69"/>
    </row>
  </sheetData>
  <mergeCells count="4">
    <mergeCell ref="B2:G2"/>
    <mergeCell ref="A1:H1"/>
    <mergeCell ref="B19:H19"/>
    <mergeCell ref="B20:H20"/>
  </mergeCells>
  <hyperlinks>
    <hyperlink ref="A3" r:id="rId1" display="http://122.155.219.72/tbdc/frontend/web/index.php?r=rtb07%2Fregion&amp;varYear1=601&amp;varYear2=604&amp;varArea1=1&amp;varArea2=5&amp;varAgegrp1=4&amp;varAgegrp2=65&amp;varHtype1=1&amp;varHtype2=5&amp;sort=region"/>
    <hyperlink ref="B3" r:id="rId2" display="http://122.155.219.72/tbdc/frontend/web/index.php?r=rtb07%2Fregion&amp;varYear1=601&amp;varYear2=604&amp;varArea1=1&amp;varArea2=5&amp;varAgegrp1=4&amp;varAgegrp2=65&amp;varHtype1=1&amp;varHtype2=5&amp;sort=PNBpos"/>
    <hyperlink ref="C3" r:id="rId3" display="http://122.155.219.72/tbdc/frontend/web/index.php?r=rtb07%2Fregion&amp;varYear1=601&amp;varYear2=604&amp;varArea1=1&amp;varArea2=5&amp;varAgegrp1=4&amp;varAgegrp2=65&amp;varHtype1=1&amp;varHtype2=5&amp;sort=PNBneg"/>
    <hyperlink ref="D3" r:id="rId4" display="http://122.155.219.72/tbdc/frontend/web/index.php?r=rtb07%2Fregion&amp;varYear1=601&amp;varYear2=604&amp;varArea1=1&amp;varArea2=5&amp;varAgegrp1=4&amp;varAgegrp2=65&amp;varHtype1=1&amp;varHtype2=5&amp;sort=PRBpos"/>
    <hyperlink ref="E3" r:id="rId5" display="http://122.155.219.72/tbdc/frontend/web/index.php?r=rtb07%2Fregion&amp;varYear1=601&amp;varYear2=604&amp;varArea1=1&amp;varArea2=5&amp;varAgegrp1=4&amp;varAgegrp2=65&amp;varHtype1=1&amp;varHtype2=5&amp;sort=PRBneg"/>
    <hyperlink ref="F3" r:id="rId6" display="http://122.155.219.72/tbdc/frontend/web/index.php?r=rtb07%2Fregion&amp;varYear1=601&amp;varYear2=604&amp;varArea1=1&amp;varArea2=5&amp;varAgegrp1=4&amp;varAgegrp2=65&amp;varHtype1=1&amp;varHtype2=5&amp;sort=EPN"/>
    <hyperlink ref="G3" r:id="rId7" display="http://122.155.219.72/tbdc/frontend/web/index.php?r=rtb07%2Fregion&amp;varYear1=601&amp;varYear2=604&amp;varArea1=1&amp;varArea2=5&amp;varAgegrp1=4&amp;varAgegrp2=65&amp;varHtype1=1&amp;varHtype2=5&amp;sort=EPR"/>
    <hyperlink ref="H3" r:id="rId8" display="http://122.155.219.72/tbdc/frontend/web/index.php?r=rtb07%2Fregion&amp;varYear1=601&amp;varYear2=604&amp;varArea1=1&amp;varArea2=5&amp;varAgegrp1=4&amp;varAgegrp2=65&amp;varHtype1=1&amp;varHtype2=5&amp;sort=TOTAL"/>
    <hyperlink ref="B19" r:id="rId9" display="www.tbcmthailand.org 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84"/>
  <sheetViews>
    <sheetView tabSelected="1" workbookViewId="0">
      <selection activeCell="L6" sqref="L6"/>
    </sheetView>
  </sheetViews>
  <sheetFormatPr defaultRowHeight="23.25" x14ac:dyDescent="0.5"/>
  <cols>
    <col min="1" max="1" width="11.125" style="32" customWidth="1"/>
    <col min="2" max="2" width="16.25" style="31" customWidth="1"/>
    <col min="3" max="8" width="9" style="32"/>
    <col min="9" max="9" width="18.5" style="32" customWidth="1"/>
    <col min="10" max="16384" width="9" style="32"/>
  </cols>
  <sheetData>
    <row r="1" spans="1:9" s="2" customFormat="1" x14ac:dyDescent="0.5">
      <c r="A1" s="65" t="s">
        <v>98</v>
      </c>
      <c r="B1" s="65"/>
      <c r="C1" s="65"/>
      <c r="D1" s="65"/>
      <c r="E1" s="65"/>
      <c r="F1" s="65"/>
      <c r="G1" s="65"/>
      <c r="H1" s="65"/>
      <c r="I1" s="65"/>
    </row>
    <row r="2" spans="1:9" s="28" customFormat="1" ht="24.75" customHeight="1" x14ac:dyDescent="0.5">
      <c r="A2" s="75" t="s">
        <v>0</v>
      </c>
      <c r="B2" s="75"/>
      <c r="C2" s="79" t="s">
        <v>89</v>
      </c>
      <c r="D2" s="79"/>
      <c r="E2" s="79"/>
      <c r="F2" s="79"/>
      <c r="G2" s="79"/>
      <c r="H2" s="79"/>
      <c r="I2" s="29" t="s">
        <v>1</v>
      </c>
    </row>
    <row r="3" spans="1:9" s="11" customFormat="1" ht="24.75" customHeight="1" x14ac:dyDescent="0.2">
      <c r="A3" s="7" t="s">
        <v>2</v>
      </c>
      <c r="B3" s="7" t="s">
        <v>9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100</v>
      </c>
    </row>
    <row r="4" spans="1:9" x14ac:dyDescent="0.5">
      <c r="A4" s="77">
        <v>1</v>
      </c>
      <c r="B4" s="57" t="s">
        <v>10</v>
      </c>
      <c r="C4" s="18">
        <v>166</v>
      </c>
      <c r="D4" s="18">
        <v>119</v>
      </c>
      <c r="E4" s="18">
        <v>16</v>
      </c>
      <c r="F4" s="18">
        <v>12</v>
      </c>
      <c r="G4" s="18">
        <v>103</v>
      </c>
      <c r="H4" s="18">
        <v>5</v>
      </c>
      <c r="I4" s="18">
        <v>421</v>
      </c>
    </row>
    <row r="5" spans="1:9" x14ac:dyDescent="0.5">
      <c r="A5" s="77"/>
      <c r="B5" s="57" t="s">
        <v>11</v>
      </c>
      <c r="C5" s="18">
        <v>236</v>
      </c>
      <c r="D5" s="18">
        <v>130</v>
      </c>
      <c r="E5" s="18">
        <v>13</v>
      </c>
      <c r="F5" s="18">
        <v>15</v>
      </c>
      <c r="G5" s="18">
        <v>132</v>
      </c>
      <c r="H5" s="18">
        <v>7</v>
      </c>
      <c r="I5" s="18">
        <v>533</v>
      </c>
    </row>
    <row r="6" spans="1:9" x14ac:dyDescent="0.5">
      <c r="A6" s="77"/>
      <c r="B6" s="57" t="s">
        <v>12</v>
      </c>
      <c r="C6" s="18">
        <v>380</v>
      </c>
      <c r="D6" s="18">
        <v>184</v>
      </c>
      <c r="E6" s="18">
        <v>23</v>
      </c>
      <c r="F6" s="18">
        <v>4</v>
      </c>
      <c r="G6" s="18">
        <v>138</v>
      </c>
      <c r="H6" s="18">
        <v>3</v>
      </c>
      <c r="I6" s="18">
        <v>732</v>
      </c>
    </row>
    <row r="7" spans="1:9" x14ac:dyDescent="0.5">
      <c r="A7" s="77"/>
      <c r="B7" s="57" t="s">
        <v>13</v>
      </c>
      <c r="C7" s="18">
        <v>155</v>
      </c>
      <c r="D7" s="18">
        <v>114</v>
      </c>
      <c r="E7" s="18">
        <v>6</v>
      </c>
      <c r="F7" s="18">
        <v>7</v>
      </c>
      <c r="G7" s="18">
        <v>37</v>
      </c>
      <c r="H7" s="18">
        <v>1</v>
      </c>
      <c r="I7" s="18">
        <v>320</v>
      </c>
    </row>
    <row r="8" spans="1:9" x14ac:dyDescent="0.5">
      <c r="A8" s="77"/>
      <c r="B8" s="57" t="s">
        <v>14</v>
      </c>
      <c r="C8" s="18">
        <v>490</v>
      </c>
      <c r="D8" s="18">
        <v>706</v>
      </c>
      <c r="E8" s="18">
        <v>29</v>
      </c>
      <c r="F8" s="18">
        <v>41</v>
      </c>
      <c r="G8" s="18">
        <v>236</v>
      </c>
      <c r="H8" s="18">
        <v>5</v>
      </c>
      <c r="I8" s="19">
        <v>1507</v>
      </c>
    </row>
    <row r="9" spans="1:9" x14ac:dyDescent="0.5">
      <c r="A9" s="77"/>
      <c r="B9" s="57" t="s">
        <v>15</v>
      </c>
      <c r="C9" s="18">
        <v>640</v>
      </c>
      <c r="D9" s="18">
        <v>723</v>
      </c>
      <c r="E9" s="18">
        <v>41</v>
      </c>
      <c r="F9" s="18">
        <v>25</v>
      </c>
      <c r="G9" s="18">
        <v>274</v>
      </c>
      <c r="H9" s="18">
        <v>3</v>
      </c>
      <c r="I9" s="19">
        <v>1706</v>
      </c>
    </row>
    <row r="10" spans="1:9" x14ac:dyDescent="0.5">
      <c r="A10" s="77"/>
      <c r="B10" s="57" t="s">
        <v>16</v>
      </c>
      <c r="C10" s="18">
        <v>228</v>
      </c>
      <c r="D10" s="18">
        <v>130</v>
      </c>
      <c r="E10" s="18">
        <v>10</v>
      </c>
      <c r="F10" s="18">
        <v>15</v>
      </c>
      <c r="G10" s="18">
        <v>75</v>
      </c>
      <c r="H10" s="18">
        <v>4</v>
      </c>
      <c r="I10" s="18">
        <v>462</v>
      </c>
    </row>
    <row r="11" spans="1:9" ht="24" thickBot="1" x14ac:dyDescent="0.55000000000000004">
      <c r="A11" s="78"/>
      <c r="B11" s="58" t="s">
        <v>17</v>
      </c>
      <c r="C11" s="49">
        <v>63</v>
      </c>
      <c r="D11" s="49">
        <v>113</v>
      </c>
      <c r="E11" s="49">
        <v>3</v>
      </c>
      <c r="F11" s="49">
        <v>7</v>
      </c>
      <c r="G11" s="49">
        <v>24</v>
      </c>
      <c r="H11" s="49">
        <v>0</v>
      </c>
      <c r="I11" s="49">
        <v>210</v>
      </c>
    </row>
    <row r="12" spans="1:9" x14ac:dyDescent="0.5">
      <c r="A12" s="76">
        <v>2</v>
      </c>
      <c r="B12" s="59" t="s">
        <v>18</v>
      </c>
      <c r="C12" s="50">
        <v>343</v>
      </c>
      <c r="D12" s="50">
        <v>240</v>
      </c>
      <c r="E12" s="50">
        <v>23</v>
      </c>
      <c r="F12" s="50">
        <v>28</v>
      </c>
      <c r="G12" s="50">
        <v>104</v>
      </c>
      <c r="H12" s="50">
        <v>4</v>
      </c>
      <c r="I12" s="50">
        <v>742</v>
      </c>
    </row>
    <row r="13" spans="1:9" x14ac:dyDescent="0.5">
      <c r="A13" s="77"/>
      <c r="B13" s="57" t="s">
        <v>19</v>
      </c>
      <c r="C13" s="18">
        <v>519</v>
      </c>
      <c r="D13" s="18">
        <v>161</v>
      </c>
      <c r="E13" s="18">
        <v>27</v>
      </c>
      <c r="F13" s="18">
        <v>13</v>
      </c>
      <c r="G13" s="18">
        <v>141</v>
      </c>
      <c r="H13" s="18">
        <v>5</v>
      </c>
      <c r="I13" s="18">
        <v>866</v>
      </c>
    </row>
    <row r="14" spans="1:9" x14ac:dyDescent="0.5">
      <c r="A14" s="77"/>
      <c r="B14" s="57" t="s">
        <v>20</v>
      </c>
      <c r="C14" s="18">
        <v>273</v>
      </c>
      <c r="D14" s="18">
        <v>147</v>
      </c>
      <c r="E14" s="18">
        <v>18</v>
      </c>
      <c r="F14" s="18">
        <v>10</v>
      </c>
      <c r="G14" s="18">
        <v>84</v>
      </c>
      <c r="H14" s="18">
        <v>1</v>
      </c>
      <c r="I14" s="18">
        <v>533</v>
      </c>
    </row>
    <row r="15" spans="1:9" x14ac:dyDescent="0.5">
      <c r="A15" s="77"/>
      <c r="B15" s="57" t="s">
        <v>21</v>
      </c>
      <c r="C15" s="18">
        <v>344</v>
      </c>
      <c r="D15" s="18">
        <v>82</v>
      </c>
      <c r="E15" s="18">
        <v>17</v>
      </c>
      <c r="F15" s="18">
        <v>3</v>
      </c>
      <c r="G15" s="18">
        <v>31</v>
      </c>
      <c r="H15" s="18">
        <v>0</v>
      </c>
      <c r="I15" s="18">
        <v>477</v>
      </c>
    </row>
    <row r="16" spans="1:9" ht="24" thickBot="1" x14ac:dyDescent="0.55000000000000004">
      <c r="A16" s="78"/>
      <c r="B16" s="58" t="s">
        <v>22</v>
      </c>
      <c r="C16" s="49">
        <v>503</v>
      </c>
      <c r="D16" s="49">
        <v>317</v>
      </c>
      <c r="E16" s="49">
        <v>29</v>
      </c>
      <c r="F16" s="49">
        <v>15</v>
      </c>
      <c r="G16" s="49">
        <v>151</v>
      </c>
      <c r="H16" s="49">
        <v>7</v>
      </c>
      <c r="I16" s="51">
        <v>1022</v>
      </c>
    </row>
    <row r="17" spans="1:9" x14ac:dyDescent="0.5">
      <c r="A17" s="76">
        <v>3</v>
      </c>
      <c r="B17" s="59" t="s">
        <v>23</v>
      </c>
      <c r="C17" s="50">
        <v>274</v>
      </c>
      <c r="D17" s="50">
        <v>152</v>
      </c>
      <c r="E17" s="50">
        <v>14</v>
      </c>
      <c r="F17" s="50">
        <v>8</v>
      </c>
      <c r="G17" s="50">
        <v>92</v>
      </c>
      <c r="H17" s="50">
        <v>2</v>
      </c>
      <c r="I17" s="50">
        <v>542</v>
      </c>
    </row>
    <row r="18" spans="1:9" x14ac:dyDescent="0.5">
      <c r="A18" s="77"/>
      <c r="B18" s="57" t="s">
        <v>24</v>
      </c>
      <c r="C18" s="18">
        <v>133</v>
      </c>
      <c r="D18" s="18">
        <v>67</v>
      </c>
      <c r="E18" s="18">
        <v>13</v>
      </c>
      <c r="F18" s="18">
        <v>7</v>
      </c>
      <c r="G18" s="18">
        <v>22</v>
      </c>
      <c r="H18" s="18">
        <v>0</v>
      </c>
      <c r="I18" s="18">
        <v>242</v>
      </c>
    </row>
    <row r="19" spans="1:9" x14ac:dyDescent="0.5">
      <c r="A19" s="77"/>
      <c r="B19" s="57" t="s">
        <v>25</v>
      </c>
      <c r="C19" s="18">
        <v>481</v>
      </c>
      <c r="D19" s="18">
        <v>338</v>
      </c>
      <c r="E19" s="18">
        <v>41</v>
      </c>
      <c r="F19" s="18">
        <v>15</v>
      </c>
      <c r="G19" s="18">
        <v>177</v>
      </c>
      <c r="H19" s="18">
        <v>3</v>
      </c>
      <c r="I19" s="19">
        <v>1055</v>
      </c>
    </row>
    <row r="20" spans="1:9" x14ac:dyDescent="0.5">
      <c r="A20" s="77"/>
      <c r="B20" s="57" t="s">
        <v>26</v>
      </c>
      <c r="C20" s="18">
        <v>273</v>
      </c>
      <c r="D20" s="18">
        <v>153</v>
      </c>
      <c r="E20" s="18">
        <v>17</v>
      </c>
      <c r="F20" s="18">
        <v>26</v>
      </c>
      <c r="G20" s="18">
        <v>100</v>
      </c>
      <c r="H20" s="18">
        <v>4</v>
      </c>
      <c r="I20" s="18">
        <v>573</v>
      </c>
    </row>
    <row r="21" spans="1:9" ht="24" thickBot="1" x14ac:dyDescent="0.55000000000000004">
      <c r="A21" s="78"/>
      <c r="B21" s="58" t="s">
        <v>27</v>
      </c>
      <c r="C21" s="49">
        <v>140</v>
      </c>
      <c r="D21" s="49">
        <v>89</v>
      </c>
      <c r="E21" s="49">
        <v>12</v>
      </c>
      <c r="F21" s="49">
        <v>10</v>
      </c>
      <c r="G21" s="49">
        <v>30</v>
      </c>
      <c r="H21" s="49">
        <v>0</v>
      </c>
      <c r="I21" s="49">
        <v>281</v>
      </c>
    </row>
    <row r="22" spans="1:9" x14ac:dyDescent="0.5">
      <c r="A22" s="76">
        <v>4</v>
      </c>
      <c r="B22" s="59" t="s">
        <v>28</v>
      </c>
      <c r="C22" s="50">
        <v>134</v>
      </c>
      <c r="D22" s="50">
        <v>70</v>
      </c>
      <c r="E22" s="50">
        <v>18</v>
      </c>
      <c r="F22" s="50">
        <v>5</v>
      </c>
      <c r="G22" s="50">
        <v>42</v>
      </c>
      <c r="H22" s="50">
        <v>2</v>
      </c>
      <c r="I22" s="50">
        <v>271</v>
      </c>
    </row>
    <row r="23" spans="1:9" x14ac:dyDescent="0.5">
      <c r="A23" s="77"/>
      <c r="B23" s="57" t="s">
        <v>29</v>
      </c>
      <c r="C23" s="18">
        <v>674</v>
      </c>
      <c r="D23" s="18">
        <v>509</v>
      </c>
      <c r="E23" s="18">
        <v>85</v>
      </c>
      <c r="F23" s="18">
        <v>18</v>
      </c>
      <c r="G23" s="18">
        <v>175</v>
      </c>
      <c r="H23" s="18">
        <v>9</v>
      </c>
      <c r="I23" s="19">
        <v>1470</v>
      </c>
    </row>
    <row r="24" spans="1:9" x14ac:dyDescent="0.5">
      <c r="A24" s="77"/>
      <c r="B24" s="57" t="s">
        <v>30</v>
      </c>
      <c r="C24" s="18">
        <v>338</v>
      </c>
      <c r="D24" s="18">
        <v>239</v>
      </c>
      <c r="E24" s="18">
        <v>17</v>
      </c>
      <c r="F24" s="18">
        <v>14</v>
      </c>
      <c r="G24" s="18">
        <v>87</v>
      </c>
      <c r="H24" s="18">
        <v>1</v>
      </c>
      <c r="I24" s="18">
        <v>696</v>
      </c>
    </row>
    <row r="25" spans="1:9" x14ac:dyDescent="0.5">
      <c r="A25" s="77"/>
      <c r="B25" s="57" t="s">
        <v>31</v>
      </c>
      <c r="C25" s="18">
        <v>199</v>
      </c>
      <c r="D25" s="18">
        <v>247</v>
      </c>
      <c r="E25" s="18">
        <v>12</v>
      </c>
      <c r="F25" s="18">
        <v>30</v>
      </c>
      <c r="G25" s="18">
        <v>68</v>
      </c>
      <c r="H25" s="18">
        <v>3</v>
      </c>
      <c r="I25" s="18">
        <v>559</v>
      </c>
    </row>
    <row r="26" spans="1:9" x14ac:dyDescent="0.5">
      <c r="A26" s="77"/>
      <c r="B26" s="57" t="s">
        <v>32</v>
      </c>
      <c r="C26" s="18">
        <v>359</v>
      </c>
      <c r="D26" s="18">
        <v>289</v>
      </c>
      <c r="E26" s="18">
        <v>29</v>
      </c>
      <c r="F26" s="18">
        <v>6</v>
      </c>
      <c r="G26" s="18">
        <v>122</v>
      </c>
      <c r="H26" s="18">
        <v>2</v>
      </c>
      <c r="I26" s="18">
        <v>807</v>
      </c>
    </row>
    <row r="27" spans="1:9" x14ac:dyDescent="0.5">
      <c r="A27" s="77"/>
      <c r="B27" s="57" t="s">
        <v>33</v>
      </c>
      <c r="C27" s="18">
        <v>380</v>
      </c>
      <c r="D27" s="18">
        <v>167</v>
      </c>
      <c r="E27" s="18">
        <v>35</v>
      </c>
      <c r="F27" s="18">
        <v>14</v>
      </c>
      <c r="G27" s="18">
        <v>68</v>
      </c>
      <c r="H27" s="18">
        <v>4</v>
      </c>
      <c r="I27" s="18">
        <v>668</v>
      </c>
    </row>
    <row r="28" spans="1:9" x14ac:dyDescent="0.5">
      <c r="A28" s="77"/>
      <c r="B28" s="57" t="s">
        <v>34</v>
      </c>
      <c r="C28" s="18">
        <v>79</v>
      </c>
      <c r="D28" s="18">
        <v>55</v>
      </c>
      <c r="E28" s="18">
        <v>6</v>
      </c>
      <c r="F28" s="18">
        <v>0</v>
      </c>
      <c r="G28" s="18">
        <v>34</v>
      </c>
      <c r="H28" s="18">
        <v>1</v>
      </c>
      <c r="I28" s="18">
        <v>175</v>
      </c>
    </row>
    <row r="29" spans="1:9" ht="24" thickBot="1" x14ac:dyDescent="0.55000000000000004">
      <c r="A29" s="78"/>
      <c r="B29" s="58" t="s">
        <v>35</v>
      </c>
      <c r="C29" s="49">
        <v>128</v>
      </c>
      <c r="D29" s="49">
        <v>105</v>
      </c>
      <c r="E29" s="49">
        <v>7</v>
      </c>
      <c r="F29" s="49">
        <v>11</v>
      </c>
      <c r="G29" s="49">
        <v>27</v>
      </c>
      <c r="H29" s="49">
        <v>2</v>
      </c>
      <c r="I29" s="49">
        <v>280</v>
      </c>
    </row>
    <row r="30" spans="1:9" x14ac:dyDescent="0.5">
      <c r="A30" s="76">
        <v>5</v>
      </c>
      <c r="B30" s="59" t="s">
        <v>36</v>
      </c>
      <c r="C30" s="50">
        <v>442</v>
      </c>
      <c r="D30" s="50">
        <v>359</v>
      </c>
      <c r="E30" s="50">
        <v>24</v>
      </c>
      <c r="F30" s="50">
        <v>31</v>
      </c>
      <c r="G30" s="50">
        <v>135</v>
      </c>
      <c r="H30" s="50">
        <v>7</v>
      </c>
      <c r="I30" s="50">
        <v>998</v>
      </c>
    </row>
    <row r="31" spans="1:9" x14ac:dyDescent="0.5">
      <c r="A31" s="77"/>
      <c r="B31" s="57" t="s">
        <v>37</v>
      </c>
      <c r="C31" s="18">
        <v>336</v>
      </c>
      <c r="D31" s="18">
        <v>309</v>
      </c>
      <c r="E31" s="18">
        <v>24</v>
      </c>
      <c r="F31" s="18">
        <v>20</v>
      </c>
      <c r="G31" s="18">
        <v>105</v>
      </c>
      <c r="H31" s="18">
        <v>5</v>
      </c>
      <c r="I31" s="18">
        <v>799</v>
      </c>
    </row>
    <row r="32" spans="1:9" x14ac:dyDescent="0.5">
      <c r="A32" s="77"/>
      <c r="B32" s="57" t="s">
        <v>38</v>
      </c>
      <c r="C32" s="18">
        <v>290</v>
      </c>
      <c r="D32" s="18">
        <v>327</v>
      </c>
      <c r="E32" s="18">
        <v>21</v>
      </c>
      <c r="F32" s="18">
        <v>14</v>
      </c>
      <c r="G32" s="18">
        <v>136</v>
      </c>
      <c r="H32" s="18">
        <v>4</v>
      </c>
      <c r="I32" s="18">
        <v>792</v>
      </c>
    </row>
    <row r="33" spans="1:9" x14ac:dyDescent="0.5">
      <c r="A33" s="77"/>
      <c r="B33" s="57" t="s">
        <v>39</v>
      </c>
      <c r="C33" s="18">
        <v>478</v>
      </c>
      <c r="D33" s="18">
        <v>237</v>
      </c>
      <c r="E33" s="18">
        <v>33</v>
      </c>
      <c r="F33" s="18">
        <v>16</v>
      </c>
      <c r="G33" s="18">
        <v>89</v>
      </c>
      <c r="H33" s="18">
        <v>1</v>
      </c>
      <c r="I33" s="18">
        <v>854</v>
      </c>
    </row>
    <row r="34" spans="1:9" x14ac:dyDescent="0.5">
      <c r="A34" s="77"/>
      <c r="B34" s="57" t="s">
        <v>40</v>
      </c>
      <c r="C34" s="18">
        <v>82</v>
      </c>
      <c r="D34" s="18">
        <v>74</v>
      </c>
      <c r="E34" s="18">
        <v>3</v>
      </c>
      <c r="F34" s="18">
        <v>9</v>
      </c>
      <c r="G34" s="18">
        <v>34</v>
      </c>
      <c r="H34" s="18">
        <v>3</v>
      </c>
      <c r="I34" s="18">
        <v>205</v>
      </c>
    </row>
    <row r="35" spans="1:9" x14ac:dyDescent="0.5">
      <c r="A35" s="77"/>
      <c r="B35" s="57" t="s">
        <v>41</v>
      </c>
      <c r="C35" s="18">
        <v>435</v>
      </c>
      <c r="D35" s="18">
        <v>422</v>
      </c>
      <c r="E35" s="18">
        <v>14</v>
      </c>
      <c r="F35" s="18">
        <v>10</v>
      </c>
      <c r="G35" s="18">
        <v>196</v>
      </c>
      <c r="H35" s="18">
        <v>4</v>
      </c>
      <c r="I35" s="19">
        <v>1081</v>
      </c>
    </row>
    <row r="36" spans="1:9" x14ac:dyDescent="0.5">
      <c r="A36" s="77"/>
      <c r="B36" s="57" t="s">
        <v>42</v>
      </c>
      <c r="C36" s="18">
        <v>428</v>
      </c>
      <c r="D36" s="18">
        <v>185</v>
      </c>
      <c r="E36" s="18">
        <v>29</v>
      </c>
      <c r="F36" s="18">
        <v>17</v>
      </c>
      <c r="G36" s="18">
        <v>143</v>
      </c>
      <c r="H36" s="18">
        <v>7</v>
      </c>
      <c r="I36" s="18">
        <v>809</v>
      </c>
    </row>
    <row r="37" spans="1:9" ht="24" thickBot="1" x14ac:dyDescent="0.55000000000000004">
      <c r="A37" s="78"/>
      <c r="B37" s="58" t="s">
        <v>43</v>
      </c>
      <c r="C37" s="49">
        <v>224</v>
      </c>
      <c r="D37" s="49">
        <v>82</v>
      </c>
      <c r="E37" s="49">
        <v>16</v>
      </c>
      <c r="F37" s="49">
        <v>5</v>
      </c>
      <c r="G37" s="49">
        <v>82</v>
      </c>
      <c r="H37" s="49">
        <v>0</v>
      </c>
      <c r="I37" s="49">
        <v>409</v>
      </c>
    </row>
    <row r="38" spans="1:9" x14ac:dyDescent="0.5">
      <c r="A38" s="76">
        <v>6</v>
      </c>
      <c r="B38" s="59" t="s">
        <v>44</v>
      </c>
      <c r="C38" s="50">
        <v>282</v>
      </c>
      <c r="D38" s="50">
        <v>129</v>
      </c>
      <c r="E38" s="50">
        <v>19</v>
      </c>
      <c r="F38" s="50">
        <v>14</v>
      </c>
      <c r="G38" s="50">
        <v>97</v>
      </c>
      <c r="H38" s="50">
        <v>8</v>
      </c>
      <c r="I38" s="50">
        <v>549</v>
      </c>
    </row>
    <row r="39" spans="1:9" x14ac:dyDescent="0.5">
      <c r="A39" s="77"/>
      <c r="B39" s="57" t="s">
        <v>45</v>
      </c>
      <c r="C39" s="18">
        <v>265</v>
      </c>
      <c r="D39" s="18">
        <v>181</v>
      </c>
      <c r="E39" s="18">
        <v>14</v>
      </c>
      <c r="F39" s="18">
        <v>4</v>
      </c>
      <c r="G39" s="18">
        <v>86</v>
      </c>
      <c r="H39" s="18">
        <v>0</v>
      </c>
      <c r="I39" s="18">
        <v>550</v>
      </c>
    </row>
    <row r="40" spans="1:9" x14ac:dyDescent="0.5">
      <c r="A40" s="77"/>
      <c r="B40" s="57" t="s">
        <v>46</v>
      </c>
      <c r="C40" s="18">
        <v>551</v>
      </c>
      <c r="D40" s="18">
        <v>749</v>
      </c>
      <c r="E40" s="18">
        <v>25</v>
      </c>
      <c r="F40" s="18">
        <v>16</v>
      </c>
      <c r="G40" s="18">
        <v>125</v>
      </c>
      <c r="H40" s="18">
        <v>1</v>
      </c>
      <c r="I40" s="19">
        <v>1467</v>
      </c>
    </row>
    <row r="41" spans="1:9" x14ac:dyDescent="0.5">
      <c r="A41" s="77"/>
      <c r="B41" s="57" t="s">
        <v>47</v>
      </c>
      <c r="C41" s="18">
        <v>127</v>
      </c>
      <c r="D41" s="18">
        <v>39</v>
      </c>
      <c r="E41" s="18">
        <v>13</v>
      </c>
      <c r="F41" s="18">
        <v>5</v>
      </c>
      <c r="G41" s="18">
        <v>44</v>
      </c>
      <c r="H41" s="18">
        <v>2</v>
      </c>
      <c r="I41" s="18">
        <v>230</v>
      </c>
    </row>
    <row r="42" spans="1:9" x14ac:dyDescent="0.5">
      <c r="A42" s="77"/>
      <c r="B42" s="57" t="s">
        <v>48</v>
      </c>
      <c r="C42" s="18">
        <v>302</v>
      </c>
      <c r="D42" s="18">
        <v>227</v>
      </c>
      <c r="E42" s="18">
        <v>10</v>
      </c>
      <c r="F42" s="18">
        <v>0</v>
      </c>
      <c r="G42" s="18">
        <v>85</v>
      </c>
      <c r="H42" s="18">
        <v>0</v>
      </c>
      <c r="I42" s="18">
        <v>624</v>
      </c>
    </row>
    <row r="43" spans="1:9" x14ac:dyDescent="0.5">
      <c r="A43" s="77"/>
      <c r="B43" s="57" t="s">
        <v>49</v>
      </c>
      <c r="C43" s="18">
        <v>416</v>
      </c>
      <c r="D43" s="18">
        <v>262</v>
      </c>
      <c r="E43" s="18">
        <v>33</v>
      </c>
      <c r="F43" s="18">
        <v>3</v>
      </c>
      <c r="G43" s="18">
        <v>173</v>
      </c>
      <c r="H43" s="18">
        <v>1</v>
      </c>
      <c r="I43" s="18">
        <v>888</v>
      </c>
    </row>
    <row r="44" spans="1:9" x14ac:dyDescent="0.5">
      <c r="A44" s="77"/>
      <c r="B44" s="57" t="s">
        <v>50</v>
      </c>
      <c r="C44" s="18">
        <v>459</v>
      </c>
      <c r="D44" s="18">
        <v>683</v>
      </c>
      <c r="E44" s="18">
        <v>29</v>
      </c>
      <c r="F44" s="18">
        <v>23</v>
      </c>
      <c r="G44" s="18">
        <v>202</v>
      </c>
      <c r="H44" s="18">
        <v>5</v>
      </c>
      <c r="I44" s="19">
        <v>1401</v>
      </c>
    </row>
    <row r="45" spans="1:9" ht="24" thickBot="1" x14ac:dyDescent="0.55000000000000004">
      <c r="A45" s="78"/>
      <c r="B45" s="58" t="s">
        <v>51</v>
      </c>
      <c r="C45" s="49">
        <v>295</v>
      </c>
      <c r="D45" s="49">
        <v>198</v>
      </c>
      <c r="E45" s="49">
        <v>13</v>
      </c>
      <c r="F45" s="49">
        <v>2</v>
      </c>
      <c r="G45" s="49">
        <v>102</v>
      </c>
      <c r="H45" s="49">
        <v>2</v>
      </c>
      <c r="I45" s="49">
        <v>612</v>
      </c>
    </row>
    <row r="46" spans="1:9" x14ac:dyDescent="0.5">
      <c r="A46" s="76">
        <v>7</v>
      </c>
      <c r="B46" s="59" t="s">
        <v>52</v>
      </c>
      <c r="C46" s="50">
        <v>649</v>
      </c>
      <c r="D46" s="50">
        <v>421</v>
      </c>
      <c r="E46" s="50">
        <v>43</v>
      </c>
      <c r="F46" s="50">
        <v>21</v>
      </c>
      <c r="G46" s="50">
        <v>189</v>
      </c>
      <c r="H46" s="50">
        <v>5</v>
      </c>
      <c r="I46" s="52">
        <v>1328</v>
      </c>
    </row>
    <row r="47" spans="1:9" x14ac:dyDescent="0.5">
      <c r="A47" s="77"/>
      <c r="B47" s="57" t="s">
        <v>53</v>
      </c>
      <c r="C47" s="19">
        <v>1065</v>
      </c>
      <c r="D47" s="18">
        <v>779</v>
      </c>
      <c r="E47" s="18">
        <v>55</v>
      </c>
      <c r="F47" s="18">
        <v>29</v>
      </c>
      <c r="G47" s="18">
        <v>380</v>
      </c>
      <c r="H47" s="18">
        <v>10</v>
      </c>
      <c r="I47" s="19">
        <v>2318</v>
      </c>
    </row>
    <row r="48" spans="1:9" x14ac:dyDescent="0.5">
      <c r="A48" s="77"/>
      <c r="B48" s="57" t="s">
        <v>54</v>
      </c>
      <c r="C48" s="18">
        <v>603</v>
      </c>
      <c r="D48" s="18">
        <v>319</v>
      </c>
      <c r="E48" s="18">
        <v>51</v>
      </c>
      <c r="F48" s="18">
        <v>38</v>
      </c>
      <c r="G48" s="18">
        <v>136</v>
      </c>
      <c r="H48" s="18">
        <v>2</v>
      </c>
      <c r="I48" s="19">
        <v>1149</v>
      </c>
    </row>
    <row r="49" spans="1:9" ht="24" thickBot="1" x14ac:dyDescent="0.55000000000000004">
      <c r="A49" s="78"/>
      <c r="B49" s="58" t="s">
        <v>55</v>
      </c>
      <c r="C49" s="49">
        <v>812</v>
      </c>
      <c r="D49" s="49">
        <v>386</v>
      </c>
      <c r="E49" s="49">
        <v>54</v>
      </c>
      <c r="F49" s="49">
        <v>44</v>
      </c>
      <c r="G49" s="49">
        <v>173</v>
      </c>
      <c r="H49" s="49">
        <v>5</v>
      </c>
      <c r="I49" s="51">
        <v>1474</v>
      </c>
    </row>
    <row r="50" spans="1:9" x14ac:dyDescent="0.5">
      <c r="A50" s="76">
        <v>8</v>
      </c>
      <c r="B50" s="59" t="s">
        <v>56</v>
      </c>
      <c r="C50" s="50">
        <v>284</v>
      </c>
      <c r="D50" s="50">
        <v>264</v>
      </c>
      <c r="E50" s="50">
        <v>16</v>
      </c>
      <c r="F50" s="50">
        <v>11</v>
      </c>
      <c r="G50" s="50">
        <v>104</v>
      </c>
      <c r="H50" s="50">
        <v>0</v>
      </c>
      <c r="I50" s="50">
        <v>679</v>
      </c>
    </row>
    <row r="51" spans="1:9" x14ac:dyDescent="0.5">
      <c r="A51" s="77"/>
      <c r="B51" s="57" t="s">
        <v>57</v>
      </c>
      <c r="C51" s="18">
        <v>129</v>
      </c>
      <c r="D51" s="18">
        <v>231</v>
      </c>
      <c r="E51" s="18">
        <v>9</v>
      </c>
      <c r="F51" s="18">
        <v>26</v>
      </c>
      <c r="G51" s="18">
        <v>32</v>
      </c>
      <c r="H51" s="18">
        <v>2</v>
      </c>
      <c r="I51" s="18">
        <v>429</v>
      </c>
    </row>
    <row r="52" spans="1:9" x14ac:dyDescent="0.5">
      <c r="A52" s="77"/>
      <c r="B52" s="57" t="s">
        <v>58</v>
      </c>
      <c r="C52" s="18">
        <v>438</v>
      </c>
      <c r="D52" s="18">
        <v>417</v>
      </c>
      <c r="E52" s="18">
        <v>19</v>
      </c>
      <c r="F52" s="18">
        <v>17</v>
      </c>
      <c r="G52" s="18">
        <v>97</v>
      </c>
      <c r="H52" s="18">
        <v>1</v>
      </c>
      <c r="I52" s="18">
        <v>989</v>
      </c>
    </row>
    <row r="53" spans="1:9" x14ac:dyDescent="0.5">
      <c r="A53" s="77"/>
      <c r="B53" s="57" t="s">
        <v>59</v>
      </c>
      <c r="C53" s="18">
        <v>289</v>
      </c>
      <c r="D53" s="18">
        <v>147</v>
      </c>
      <c r="E53" s="18">
        <v>13</v>
      </c>
      <c r="F53" s="18">
        <v>6</v>
      </c>
      <c r="G53" s="18">
        <v>88</v>
      </c>
      <c r="H53" s="18">
        <v>1</v>
      </c>
      <c r="I53" s="18">
        <v>544</v>
      </c>
    </row>
    <row r="54" spans="1:9" x14ac:dyDescent="0.5">
      <c r="A54" s="77"/>
      <c r="B54" s="57" t="s">
        <v>60</v>
      </c>
      <c r="C54" s="18">
        <v>278</v>
      </c>
      <c r="D54" s="18">
        <v>126</v>
      </c>
      <c r="E54" s="18">
        <v>12</v>
      </c>
      <c r="F54" s="18">
        <v>4</v>
      </c>
      <c r="G54" s="18">
        <v>84</v>
      </c>
      <c r="H54" s="18">
        <v>1</v>
      </c>
      <c r="I54" s="18">
        <v>505</v>
      </c>
    </row>
    <row r="55" spans="1:9" x14ac:dyDescent="0.5">
      <c r="A55" s="77"/>
      <c r="B55" s="57" t="s">
        <v>61</v>
      </c>
      <c r="C55" s="18">
        <v>893</v>
      </c>
      <c r="D55" s="18">
        <v>343</v>
      </c>
      <c r="E55" s="18">
        <v>44</v>
      </c>
      <c r="F55" s="18">
        <v>12</v>
      </c>
      <c r="G55" s="18">
        <v>192</v>
      </c>
      <c r="H55" s="18">
        <v>2</v>
      </c>
      <c r="I55" s="19">
        <v>1486</v>
      </c>
    </row>
    <row r="56" spans="1:9" ht="24" thickBot="1" x14ac:dyDescent="0.55000000000000004">
      <c r="A56" s="78"/>
      <c r="B56" s="58" t="s">
        <v>62</v>
      </c>
      <c r="C56" s="49">
        <v>278</v>
      </c>
      <c r="D56" s="49">
        <v>133</v>
      </c>
      <c r="E56" s="49">
        <v>20</v>
      </c>
      <c r="F56" s="49">
        <v>2</v>
      </c>
      <c r="G56" s="49">
        <v>100</v>
      </c>
      <c r="H56" s="49">
        <v>1</v>
      </c>
      <c r="I56" s="49">
        <v>534</v>
      </c>
    </row>
    <row r="57" spans="1:9" x14ac:dyDescent="0.5">
      <c r="A57" s="76">
        <v>9</v>
      </c>
      <c r="B57" s="59" t="s">
        <v>63</v>
      </c>
      <c r="C57" s="50">
        <v>403</v>
      </c>
      <c r="D57" s="50">
        <v>668</v>
      </c>
      <c r="E57" s="50">
        <v>23</v>
      </c>
      <c r="F57" s="50">
        <v>24</v>
      </c>
      <c r="G57" s="50">
        <v>125</v>
      </c>
      <c r="H57" s="50">
        <v>5</v>
      </c>
      <c r="I57" s="52">
        <v>1248</v>
      </c>
    </row>
    <row r="58" spans="1:9" x14ac:dyDescent="0.5">
      <c r="A58" s="77"/>
      <c r="B58" s="57" t="s">
        <v>64</v>
      </c>
      <c r="C58" s="19">
        <v>1125</v>
      </c>
      <c r="D58" s="18">
        <v>815</v>
      </c>
      <c r="E58" s="18">
        <v>52</v>
      </c>
      <c r="F58" s="18">
        <v>33</v>
      </c>
      <c r="G58" s="18">
        <v>448</v>
      </c>
      <c r="H58" s="18">
        <v>15</v>
      </c>
      <c r="I58" s="19">
        <v>2488</v>
      </c>
    </row>
    <row r="59" spans="1:9" x14ac:dyDescent="0.5">
      <c r="A59" s="77"/>
      <c r="B59" s="57" t="s">
        <v>65</v>
      </c>
      <c r="C59" s="18">
        <v>707</v>
      </c>
      <c r="D59" s="18">
        <v>471</v>
      </c>
      <c r="E59" s="18">
        <v>46</v>
      </c>
      <c r="F59" s="18">
        <v>20</v>
      </c>
      <c r="G59" s="18">
        <v>207</v>
      </c>
      <c r="H59" s="18">
        <v>3</v>
      </c>
      <c r="I59" s="19">
        <v>1454</v>
      </c>
    </row>
    <row r="60" spans="1:9" ht="24" thickBot="1" x14ac:dyDescent="0.55000000000000004">
      <c r="A60" s="78"/>
      <c r="B60" s="58" t="s">
        <v>66</v>
      </c>
      <c r="C60" s="49">
        <v>750</v>
      </c>
      <c r="D60" s="49">
        <v>555</v>
      </c>
      <c r="E60" s="49">
        <v>48</v>
      </c>
      <c r="F60" s="49">
        <v>24</v>
      </c>
      <c r="G60" s="49">
        <v>343</v>
      </c>
      <c r="H60" s="49">
        <v>4</v>
      </c>
      <c r="I60" s="51">
        <v>1724</v>
      </c>
    </row>
    <row r="61" spans="1:9" x14ac:dyDescent="0.5">
      <c r="A61" s="76">
        <v>10</v>
      </c>
      <c r="B61" s="59" t="s">
        <v>67</v>
      </c>
      <c r="C61" s="50">
        <v>141</v>
      </c>
      <c r="D61" s="50">
        <v>53</v>
      </c>
      <c r="E61" s="50">
        <v>13</v>
      </c>
      <c r="F61" s="50">
        <v>6</v>
      </c>
      <c r="G61" s="50">
        <v>51</v>
      </c>
      <c r="H61" s="50">
        <v>9</v>
      </c>
      <c r="I61" s="50">
        <v>273</v>
      </c>
    </row>
    <row r="62" spans="1:9" x14ac:dyDescent="0.5">
      <c r="A62" s="77"/>
      <c r="B62" s="57" t="s">
        <v>68</v>
      </c>
      <c r="C62" s="18">
        <v>240</v>
      </c>
      <c r="D62" s="18">
        <v>186</v>
      </c>
      <c r="E62" s="18">
        <v>15</v>
      </c>
      <c r="F62" s="18">
        <v>15</v>
      </c>
      <c r="G62" s="18">
        <v>95</v>
      </c>
      <c r="H62" s="18">
        <v>5</v>
      </c>
      <c r="I62" s="18">
        <v>556</v>
      </c>
    </row>
    <row r="63" spans="1:9" x14ac:dyDescent="0.5">
      <c r="A63" s="77"/>
      <c r="B63" s="57" t="s">
        <v>69</v>
      </c>
      <c r="C63" s="19">
        <v>1163</v>
      </c>
      <c r="D63" s="18">
        <v>412</v>
      </c>
      <c r="E63" s="18">
        <v>80</v>
      </c>
      <c r="F63" s="18">
        <v>32</v>
      </c>
      <c r="G63" s="18">
        <v>438</v>
      </c>
      <c r="H63" s="18">
        <v>8</v>
      </c>
      <c r="I63" s="19">
        <v>2133</v>
      </c>
    </row>
    <row r="64" spans="1:9" x14ac:dyDescent="0.5">
      <c r="A64" s="77"/>
      <c r="B64" s="57" t="s">
        <v>70</v>
      </c>
      <c r="C64" s="18">
        <v>133</v>
      </c>
      <c r="D64" s="18">
        <v>79</v>
      </c>
      <c r="E64" s="18">
        <v>9</v>
      </c>
      <c r="F64" s="18">
        <v>0</v>
      </c>
      <c r="G64" s="18">
        <v>50</v>
      </c>
      <c r="H64" s="18">
        <v>0</v>
      </c>
      <c r="I64" s="18">
        <v>271</v>
      </c>
    </row>
    <row r="65" spans="1:9" ht="24" thickBot="1" x14ac:dyDescent="0.55000000000000004">
      <c r="A65" s="78"/>
      <c r="B65" s="58" t="s">
        <v>71</v>
      </c>
      <c r="C65" s="49">
        <v>957</v>
      </c>
      <c r="D65" s="49">
        <v>573</v>
      </c>
      <c r="E65" s="49">
        <v>43</v>
      </c>
      <c r="F65" s="49">
        <v>33</v>
      </c>
      <c r="G65" s="49">
        <v>456</v>
      </c>
      <c r="H65" s="49">
        <v>7</v>
      </c>
      <c r="I65" s="51">
        <v>2069</v>
      </c>
    </row>
    <row r="66" spans="1:9" x14ac:dyDescent="0.5">
      <c r="A66" s="76">
        <v>11</v>
      </c>
      <c r="B66" s="59" t="s">
        <v>72</v>
      </c>
      <c r="C66" s="50">
        <v>243</v>
      </c>
      <c r="D66" s="50">
        <v>81</v>
      </c>
      <c r="E66" s="50">
        <v>7</v>
      </c>
      <c r="F66" s="50">
        <v>9</v>
      </c>
      <c r="G66" s="50">
        <v>55</v>
      </c>
      <c r="H66" s="50">
        <v>2</v>
      </c>
      <c r="I66" s="50">
        <v>397</v>
      </c>
    </row>
    <row r="67" spans="1:9" x14ac:dyDescent="0.5">
      <c r="A67" s="77"/>
      <c r="B67" s="57" t="s">
        <v>73</v>
      </c>
      <c r="C67" s="18">
        <v>222</v>
      </c>
      <c r="D67" s="18">
        <v>169</v>
      </c>
      <c r="E67" s="18">
        <v>11</v>
      </c>
      <c r="F67" s="18">
        <v>7</v>
      </c>
      <c r="G67" s="18">
        <v>81</v>
      </c>
      <c r="H67" s="18">
        <v>2</v>
      </c>
      <c r="I67" s="18">
        <v>492</v>
      </c>
    </row>
    <row r="68" spans="1:9" x14ac:dyDescent="0.5">
      <c r="A68" s="77"/>
      <c r="B68" s="57" t="s">
        <v>74</v>
      </c>
      <c r="C68" s="18">
        <v>735</v>
      </c>
      <c r="D68" s="18">
        <v>419</v>
      </c>
      <c r="E68" s="18">
        <v>43</v>
      </c>
      <c r="F68" s="18">
        <v>23</v>
      </c>
      <c r="G68" s="18">
        <v>294</v>
      </c>
      <c r="H68" s="18">
        <v>15</v>
      </c>
      <c r="I68" s="19">
        <v>1529</v>
      </c>
    </row>
    <row r="69" spans="1:9" x14ac:dyDescent="0.5">
      <c r="A69" s="77"/>
      <c r="B69" s="57" t="s">
        <v>75</v>
      </c>
      <c r="C69" s="18">
        <v>140</v>
      </c>
      <c r="D69" s="18">
        <v>107</v>
      </c>
      <c r="E69" s="18">
        <v>10</v>
      </c>
      <c r="F69" s="18">
        <v>5</v>
      </c>
      <c r="G69" s="18">
        <v>61</v>
      </c>
      <c r="H69" s="18">
        <v>3</v>
      </c>
      <c r="I69" s="18">
        <v>326</v>
      </c>
    </row>
    <row r="70" spans="1:9" x14ac:dyDescent="0.5">
      <c r="A70" s="77"/>
      <c r="B70" s="57" t="s">
        <v>76</v>
      </c>
      <c r="C70" s="18">
        <v>371</v>
      </c>
      <c r="D70" s="18">
        <v>268</v>
      </c>
      <c r="E70" s="18">
        <v>26</v>
      </c>
      <c r="F70" s="18">
        <v>27</v>
      </c>
      <c r="G70" s="18">
        <v>154</v>
      </c>
      <c r="H70" s="18">
        <v>6</v>
      </c>
      <c r="I70" s="18">
        <v>852</v>
      </c>
    </row>
    <row r="71" spans="1:9" x14ac:dyDescent="0.5">
      <c r="A71" s="77"/>
      <c r="B71" s="57" t="s">
        <v>77</v>
      </c>
      <c r="C71" s="18">
        <v>199</v>
      </c>
      <c r="D71" s="18">
        <v>57</v>
      </c>
      <c r="E71" s="18">
        <v>9</v>
      </c>
      <c r="F71" s="18">
        <v>4</v>
      </c>
      <c r="G71" s="18">
        <v>42</v>
      </c>
      <c r="H71" s="18">
        <v>0</v>
      </c>
      <c r="I71" s="18">
        <v>311</v>
      </c>
    </row>
    <row r="72" spans="1:9" ht="24" thickBot="1" x14ac:dyDescent="0.55000000000000004">
      <c r="A72" s="78"/>
      <c r="B72" s="58" t="s">
        <v>78</v>
      </c>
      <c r="C72" s="49">
        <v>524</v>
      </c>
      <c r="D72" s="49">
        <v>248</v>
      </c>
      <c r="E72" s="49">
        <v>33</v>
      </c>
      <c r="F72" s="49">
        <v>12</v>
      </c>
      <c r="G72" s="49">
        <v>184</v>
      </c>
      <c r="H72" s="49">
        <v>5</v>
      </c>
      <c r="I72" s="51">
        <v>1006</v>
      </c>
    </row>
    <row r="73" spans="1:9" x14ac:dyDescent="0.5">
      <c r="A73" s="76">
        <v>12</v>
      </c>
      <c r="B73" s="59" t="s">
        <v>79</v>
      </c>
      <c r="C73" s="50">
        <v>238</v>
      </c>
      <c r="D73" s="50">
        <v>188</v>
      </c>
      <c r="E73" s="50">
        <v>8</v>
      </c>
      <c r="F73" s="50">
        <v>6</v>
      </c>
      <c r="G73" s="50">
        <v>118</v>
      </c>
      <c r="H73" s="50">
        <v>2</v>
      </c>
      <c r="I73" s="50">
        <v>560</v>
      </c>
    </row>
    <row r="74" spans="1:9" x14ac:dyDescent="0.5">
      <c r="A74" s="77"/>
      <c r="B74" s="57" t="s">
        <v>80</v>
      </c>
      <c r="C74" s="18">
        <v>403</v>
      </c>
      <c r="D74" s="18">
        <v>116</v>
      </c>
      <c r="E74" s="18">
        <v>13</v>
      </c>
      <c r="F74" s="18">
        <v>5</v>
      </c>
      <c r="G74" s="18">
        <v>51</v>
      </c>
      <c r="H74" s="18">
        <v>2</v>
      </c>
      <c r="I74" s="18">
        <v>590</v>
      </c>
    </row>
    <row r="75" spans="1:9" x14ac:dyDescent="0.5">
      <c r="A75" s="77"/>
      <c r="B75" s="57" t="s">
        <v>81</v>
      </c>
      <c r="C75" s="18">
        <v>390</v>
      </c>
      <c r="D75" s="18">
        <v>110</v>
      </c>
      <c r="E75" s="18">
        <v>17</v>
      </c>
      <c r="F75" s="18">
        <v>8</v>
      </c>
      <c r="G75" s="18">
        <v>58</v>
      </c>
      <c r="H75" s="18">
        <v>3</v>
      </c>
      <c r="I75" s="18">
        <v>586</v>
      </c>
    </row>
    <row r="76" spans="1:9" x14ac:dyDescent="0.5">
      <c r="A76" s="77"/>
      <c r="B76" s="57" t="s">
        <v>82</v>
      </c>
      <c r="C76" s="18">
        <v>238</v>
      </c>
      <c r="D76" s="18">
        <v>130</v>
      </c>
      <c r="E76" s="18">
        <v>17</v>
      </c>
      <c r="F76" s="18">
        <v>13</v>
      </c>
      <c r="G76" s="18">
        <v>49</v>
      </c>
      <c r="H76" s="18">
        <v>2</v>
      </c>
      <c r="I76" s="18">
        <v>449</v>
      </c>
    </row>
    <row r="77" spans="1:9" x14ac:dyDescent="0.5">
      <c r="A77" s="77"/>
      <c r="B77" s="57" t="s">
        <v>83</v>
      </c>
      <c r="C77" s="18">
        <v>212</v>
      </c>
      <c r="D77" s="18">
        <v>114</v>
      </c>
      <c r="E77" s="18">
        <v>13</v>
      </c>
      <c r="F77" s="18">
        <v>6</v>
      </c>
      <c r="G77" s="18">
        <v>58</v>
      </c>
      <c r="H77" s="18">
        <v>4</v>
      </c>
      <c r="I77" s="18">
        <v>407</v>
      </c>
    </row>
    <row r="78" spans="1:9" x14ac:dyDescent="0.5">
      <c r="A78" s="77"/>
      <c r="B78" s="57" t="s">
        <v>84</v>
      </c>
      <c r="C78" s="18">
        <v>813</v>
      </c>
      <c r="D78" s="18">
        <v>705</v>
      </c>
      <c r="E78" s="18">
        <v>30</v>
      </c>
      <c r="F78" s="18">
        <v>28</v>
      </c>
      <c r="G78" s="18">
        <v>257</v>
      </c>
      <c r="H78" s="18">
        <v>2</v>
      </c>
      <c r="I78" s="19">
        <v>1835</v>
      </c>
    </row>
    <row r="79" spans="1:9" ht="24" thickBot="1" x14ac:dyDescent="0.55000000000000004">
      <c r="A79" s="78"/>
      <c r="B79" s="58" t="s">
        <v>85</v>
      </c>
      <c r="C79" s="49">
        <v>117</v>
      </c>
      <c r="D79" s="49">
        <v>70</v>
      </c>
      <c r="E79" s="49">
        <v>13</v>
      </c>
      <c r="F79" s="49">
        <v>2</v>
      </c>
      <c r="G79" s="49">
        <v>32</v>
      </c>
      <c r="H79" s="49">
        <v>0</v>
      </c>
      <c r="I79" s="49">
        <v>234</v>
      </c>
    </row>
    <row r="80" spans="1:9" ht="24" thickBot="1" x14ac:dyDescent="0.55000000000000004">
      <c r="A80" s="36">
        <v>13</v>
      </c>
      <c r="B80" s="60" t="s">
        <v>86</v>
      </c>
      <c r="C80" s="55">
        <v>2259</v>
      </c>
      <c r="D80" s="55">
        <v>2327</v>
      </c>
      <c r="E80" s="56">
        <v>137</v>
      </c>
      <c r="F80" s="56">
        <v>123</v>
      </c>
      <c r="G80" s="56">
        <v>738</v>
      </c>
      <c r="H80" s="56">
        <v>31</v>
      </c>
      <c r="I80" s="55">
        <v>5615</v>
      </c>
    </row>
    <row r="81" spans="1:9" ht="24" thickBot="1" x14ac:dyDescent="0.55000000000000004">
      <c r="A81" s="80" t="s">
        <v>87</v>
      </c>
      <c r="B81" s="81"/>
      <c r="C81" s="61">
        <f t="shared" ref="C81:I81" si="0">SUM(C4:C80)</f>
        <v>31785</v>
      </c>
      <c r="D81" s="61">
        <f t="shared" si="0"/>
        <v>22596</v>
      </c>
      <c r="E81" s="61">
        <f t="shared" si="0"/>
        <v>1933</v>
      </c>
      <c r="F81" s="61">
        <f t="shared" si="0"/>
        <v>1223</v>
      </c>
      <c r="G81" s="61">
        <f t="shared" si="0"/>
        <v>10428</v>
      </c>
      <c r="H81" s="62">
        <f t="shared" si="0"/>
        <v>293</v>
      </c>
      <c r="I81" s="63">
        <f t="shared" si="0"/>
        <v>68258</v>
      </c>
    </row>
    <row r="83" spans="1:9" x14ac:dyDescent="0.5">
      <c r="A83" s="64" t="s">
        <v>90</v>
      </c>
      <c r="B83" s="67" t="s">
        <v>99</v>
      </c>
      <c r="C83" s="68"/>
      <c r="D83" s="68"/>
      <c r="E83" s="68"/>
      <c r="F83" s="68"/>
      <c r="G83" s="68"/>
      <c r="H83" s="68"/>
    </row>
    <row r="84" spans="1:9" x14ac:dyDescent="0.5">
      <c r="A84" s="64" t="s">
        <v>92</v>
      </c>
      <c r="B84" s="69" t="s">
        <v>91</v>
      </c>
      <c r="C84" s="69"/>
      <c r="D84" s="69"/>
      <c r="E84" s="69"/>
      <c r="F84" s="69"/>
      <c r="G84" s="69"/>
      <c r="H84" s="69"/>
    </row>
  </sheetData>
  <mergeCells count="18">
    <mergeCell ref="A2:B2"/>
    <mergeCell ref="A57:A60"/>
    <mergeCell ref="A61:A65"/>
    <mergeCell ref="B83:H83"/>
    <mergeCell ref="A1:I1"/>
    <mergeCell ref="C2:H2"/>
    <mergeCell ref="A4:A11"/>
    <mergeCell ref="A12:A16"/>
    <mergeCell ref="A50:A56"/>
    <mergeCell ref="A17:A21"/>
    <mergeCell ref="A22:A29"/>
    <mergeCell ref="A30:A37"/>
    <mergeCell ref="B84:H84"/>
    <mergeCell ref="A66:A72"/>
    <mergeCell ref="A38:A45"/>
    <mergeCell ref="A46:A49"/>
    <mergeCell ref="A81:B81"/>
    <mergeCell ref="A73:A79"/>
  </mergeCells>
  <hyperlinks>
    <hyperlink ref="A3" r:id="rId1" display="http://122.155.219.72/tbdc/frontend/web/index.php?r=rtb07%2Fprov&amp;varYear1=601&amp;varYear2=604&amp;varArea1=1&amp;varArea2=5&amp;varAgegrp1=4&amp;varAgegrp2=65&amp;varHtype1=1&amp;varHtype2=5&amp;sort=region"/>
    <hyperlink ref="B3" r:id="rId2" display="http://122.155.219.72/tbdc/frontend/web/index.php?r=rtb07%2Fprov&amp;varYear1=601&amp;varYear2=604&amp;varArea1=1&amp;varArea2=5&amp;varAgegrp1=4&amp;varAgegrp2=65&amp;varHtype1=1&amp;varHtype2=5&amp;sort=pname"/>
    <hyperlink ref="C3" r:id="rId3" display="http://122.155.219.72/tbdc/frontend/web/index.php?r=rtb07%2Fprov&amp;varYear1=601&amp;varYear2=604&amp;varArea1=1&amp;varArea2=5&amp;varAgegrp1=4&amp;varAgegrp2=65&amp;varHtype1=1&amp;varHtype2=5&amp;sort=PNBpos"/>
    <hyperlink ref="D3" r:id="rId4" display="http://122.155.219.72/tbdc/frontend/web/index.php?r=rtb07%2Fprov&amp;varYear1=601&amp;varYear2=604&amp;varArea1=1&amp;varArea2=5&amp;varAgegrp1=4&amp;varAgegrp2=65&amp;varHtype1=1&amp;varHtype2=5&amp;sort=PNBneg"/>
    <hyperlink ref="E3" r:id="rId5" display="http://122.155.219.72/tbdc/frontend/web/index.php?r=rtb07%2Fprov&amp;varYear1=601&amp;varYear2=604&amp;varArea1=1&amp;varArea2=5&amp;varAgegrp1=4&amp;varAgegrp2=65&amp;varHtype1=1&amp;varHtype2=5&amp;sort=PRBpos"/>
    <hyperlink ref="F3" r:id="rId6" display="http://122.155.219.72/tbdc/frontend/web/index.php?r=rtb07%2Fprov&amp;varYear1=601&amp;varYear2=604&amp;varArea1=1&amp;varArea2=5&amp;varAgegrp1=4&amp;varAgegrp2=65&amp;varHtype1=1&amp;varHtype2=5&amp;sort=PRBneg"/>
    <hyperlink ref="G3" r:id="rId7" display="http://122.155.219.72/tbdc/frontend/web/index.php?r=rtb07%2Fprov&amp;varYear1=601&amp;varYear2=604&amp;varArea1=1&amp;varArea2=5&amp;varAgegrp1=4&amp;varAgegrp2=65&amp;varHtype1=1&amp;varHtype2=5&amp;sort=EPN"/>
    <hyperlink ref="H3" r:id="rId8" display="http://122.155.219.72/tbdc/frontend/web/index.php?r=rtb07%2Fprov&amp;varYear1=601&amp;varYear2=604&amp;varArea1=1&amp;varArea2=5&amp;varAgegrp1=4&amp;varAgegrp2=65&amp;varHtype1=1&amp;varHtype2=5&amp;sort=EPR"/>
    <hyperlink ref="I3" r:id="rId9" display="http://122.155.219.72/tbdc/frontend/web/index.php?r=rtb07%2Fprov&amp;varYear1=601&amp;varYear2=604&amp;varArea1=1&amp;varArea2=5&amp;varAgegrp1=4&amp;varAgegrp2=65&amp;varHtype1=1&amp;varHtype2=5&amp;sort=TOTAL"/>
    <hyperlink ref="B83" r:id="rId10" display="www.tbcmthailand.org "/>
  </hyperlink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horizontalDpi="1200" verticalDpi="12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region2558</vt:lpstr>
      <vt:lpstr>province2558</vt:lpstr>
      <vt:lpstr>region2559</vt:lpstr>
      <vt:lpstr>province2559</vt:lpstr>
      <vt:lpstr>region2560</vt:lpstr>
      <vt:lpstr>province2560</vt:lpstr>
      <vt:lpstr>province2558!Print_Titles</vt:lpstr>
      <vt:lpstr>province2559!Print_Titles</vt:lpstr>
      <vt:lpstr>province2560!Print_Titles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M-PAT</dc:creator>
  <cp:lastModifiedBy>AUTTAGORN</cp:lastModifiedBy>
  <cp:lastPrinted>2017-11-08T07:03:28Z</cp:lastPrinted>
  <dcterms:created xsi:type="dcterms:W3CDTF">2017-10-12T02:02:51Z</dcterms:created>
  <dcterms:modified xsi:type="dcterms:W3CDTF">2017-11-08T07:03:46Z</dcterms:modified>
</cp:coreProperties>
</file>